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Šios_darbaknygės"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tabRatio="752" firstSheet="1" activeTab="1"/>
  </bookViews>
  <sheets>
    <sheet name="Asignavimų valdytojų kodai" sheetId="13" state="hidden" r:id="rId1"/>
    <sheet name="Ataskaita" sheetId="18" r:id="rId2"/>
    <sheet name="senas" sheetId="21" state="hidden" r:id="rId3"/>
    <sheet name="8 programa" sheetId="23" r:id="rId4"/>
    <sheet name="SPIS" sheetId="19" state="hidden" r:id="rId5"/>
  </sheets>
  <definedNames>
    <definedName name="_xlnm.Print_Area" localSheetId="1">Ataskaita!$A$1:$I$25</definedName>
    <definedName name="_xlnm.Print_Area" localSheetId="2">senas!$A$1:$M$152</definedName>
    <definedName name="_xlnm.Print_Titles" localSheetId="3">'8 programa'!$4:$6</definedName>
    <definedName name="_xlnm.Print_Titles" localSheetId="2">senas!$4:$6</definedName>
  </definedNames>
  <calcPr calcId="162913"/>
</workbook>
</file>

<file path=xl/calcChain.xml><?xml version="1.0" encoding="utf-8"?>
<calcChain xmlns="http://schemas.openxmlformats.org/spreadsheetml/2006/main">
  <c r="F159" i="23" l="1"/>
  <c r="E159" i="23"/>
  <c r="D159" i="23"/>
  <c r="C159" i="23"/>
  <c r="H141" i="23"/>
  <c r="G141" i="23"/>
  <c r="F141" i="23"/>
  <c r="E141" i="23"/>
  <c r="H139" i="23"/>
  <c r="G139" i="23"/>
  <c r="F139" i="23"/>
  <c r="E139" i="23"/>
  <c r="H135" i="23"/>
  <c r="G135" i="23"/>
  <c r="F135" i="23"/>
  <c r="E135" i="23"/>
  <c r="H132" i="23"/>
  <c r="G132" i="23"/>
  <c r="F132" i="23"/>
  <c r="E132" i="23"/>
  <c r="H131" i="23"/>
  <c r="G131" i="23"/>
  <c r="F131" i="23"/>
  <c r="F130" i="23" s="1"/>
  <c r="E131" i="23"/>
  <c r="E130" i="23" s="1"/>
  <c r="H130" i="23"/>
  <c r="G130" i="23"/>
  <c r="H127" i="23"/>
  <c r="G127" i="23"/>
  <c r="F127" i="23"/>
  <c r="E127" i="23"/>
  <c r="H126" i="23"/>
  <c r="G126" i="23"/>
  <c r="F126" i="23"/>
  <c r="E126" i="23"/>
  <c r="H121" i="23"/>
  <c r="G121" i="23"/>
  <c r="F121" i="23"/>
  <c r="E121" i="23"/>
  <c r="H118" i="23"/>
  <c r="G118" i="23"/>
  <c r="F118" i="23"/>
  <c r="F117" i="23" s="1"/>
  <c r="E118" i="23"/>
  <c r="H117" i="23"/>
  <c r="G117" i="23"/>
  <c r="E117" i="23"/>
  <c r="H115" i="23"/>
  <c r="G115" i="23"/>
  <c r="F115" i="23"/>
  <c r="E115" i="23"/>
  <c r="H113" i="23"/>
  <c r="G113" i="23"/>
  <c r="F113" i="23"/>
  <c r="E113" i="23"/>
  <c r="H109" i="23"/>
  <c r="G109" i="23"/>
  <c r="F109" i="23"/>
  <c r="E109" i="23"/>
  <c r="H104" i="23"/>
  <c r="G104" i="23"/>
  <c r="F104" i="23"/>
  <c r="E104" i="23"/>
  <c r="H102" i="23"/>
  <c r="G102" i="23"/>
  <c r="F102" i="23"/>
  <c r="E102" i="23"/>
  <c r="H100" i="23"/>
  <c r="G100" i="23"/>
  <c r="F100" i="23"/>
  <c r="E100" i="23"/>
  <c r="H93" i="23"/>
  <c r="G93" i="23"/>
  <c r="F93" i="23"/>
  <c r="E93" i="23"/>
  <c r="H91" i="23"/>
  <c r="G91" i="23"/>
  <c r="F91" i="23"/>
  <c r="E91" i="23"/>
  <c r="H85" i="23"/>
  <c r="G85" i="23"/>
  <c r="F85" i="23"/>
  <c r="E85" i="23"/>
  <c r="H83" i="23"/>
  <c r="G83" i="23"/>
  <c r="F83" i="23"/>
  <c r="E83" i="23"/>
  <c r="H80" i="23"/>
  <c r="G80" i="23"/>
  <c r="F80" i="23"/>
  <c r="E80" i="23"/>
  <c r="H74" i="23"/>
  <c r="G74" i="23"/>
  <c r="F74" i="23"/>
  <c r="E74" i="23"/>
  <c r="H67" i="23"/>
  <c r="G67" i="23"/>
  <c r="F67" i="23"/>
  <c r="E67" i="23"/>
  <c r="H63" i="23"/>
  <c r="G63" i="23"/>
  <c r="F63" i="23"/>
  <c r="E63" i="23"/>
  <c r="H54" i="23"/>
  <c r="G54" i="23"/>
  <c r="F54" i="23"/>
  <c r="E54" i="23"/>
  <c r="H46" i="23"/>
  <c r="G46" i="23"/>
  <c r="G44" i="23" s="1"/>
  <c r="F46" i="23"/>
  <c r="E46" i="23"/>
  <c r="H44" i="23"/>
  <c r="F44" i="23"/>
  <c r="E44" i="23"/>
  <c r="H37" i="23"/>
  <c r="G37" i="23"/>
  <c r="F37" i="23"/>
  <c r="E37" i="23"/>
  <c r="H33" i="23"/>
  <c r="G33" i="23"/>
  <c r="F33" i="23"/>
  <c r="E33" i="23"/>
  <c r="H32" i="23"/>
  <c r="G32" i="23"/>
  <c r="F32" i="23"/>
  <c r="E32" i="23"/>
  <c r="H27" i="23"/>
  <c r="G27" i="23"/>
  <c r="F27" i="23"/>
  <c r="E27" i="23"/>
  <c r="E26" i="23" s="1"/>
  <c r="H26" i="23"/>
  <c r="G26" i="23"/>
  <c r="F26" i="23"/>
  <c r="H23" i="23"/>
  <c r="G23" i="23"/>
  <c r="F23" i="23"/>
  <c r="F22" i="23" s="1"/>
  <c r="F12" i="23" s="1"/>
  <c r="E23" i="23"/>
  <c r="E22" i="23" s="1"/>
  <c r="H22" i="23"/>
  <c r="G22" i="23"/>
  <c r="H20" i="23"/>
  <c r="G20" i="23"/>
  <c r="F20" i="23"/>
  <c r="E20" i="23"/>
  <c r="H14" i="23"/>
  <c r="G14" i="23"/>
  <c r="F14" i="23"/>
  <c r="E14" i="23"/>
  <c r="E13" i="23" s="1"/>
  <c r="E12" i="23" s="1"/>
  <c r="H13" i="23"/>
  <c r="G13" i="23"/>
  <c r="F13" i="23"/>
  <c r="H12" i="23"/>
  <c r="G12" i="23" l="1"/>
  <c r="E43" i="23"/>
  <c r="E8" i="23" s="1"/>
  <c r="E7" i="23" s="1"/>
  <c r="G43" i="23"/>
  <c r="H43" i="23"/>
  <c r="H8" i="23" s="1"/>
  <c r="H7" i="23" s="1"/>
  <c r="F43" i="23"/>
  <c r="F8" i="23" s="1"/>
  <c r="F7" i="23" s="1"/>
  <c r="G8" i="23"/>
  <c r="G7" i="23" s="1"/>
  <c r="F152" i="21" l="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G117" i="21"/>
  <c r="G116" i="21" s="1"/>
  <c r="F117" i="21"/>
  <c r="F116" i="21" s="1"/>
  <c r="E117" i="21"/>
  <c r="E116" i="21" s="1"/>
  <c r="H116" i="2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E87" i="21" s="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G43" i="21"/>
  <c r="F43" i="21"/>
  <c r="E43" i="21"/>
  <c r="H36" i="21"/>
  <c r="G36" i="21"/>
  <c r="G34" i="21" s="1"/>
  <c r="F36" i="21"/>
  <c r="F34" i="21" s="1"/>
  <c r="E36" i="21"/>
  <c r="H34"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G104" i="21" l="1"/>
  <c r="E34" i="21"/>
  <c r="E104" i="21"/>
  <c r="G122" i="21"/>
  <c r="G121" i="21" s="1"/>
  <c r="G87" i="21"/>
  <c r="F104" i="21"/>
  <c r="F33" i="21" s="1"/>
  <c r="E122" i="21"/>
  <c r="E121" i="21" s="1"/>
  <c r="F122" i="21"/>
  <c r="F121" i="21" s="1"/>
  <c r="F12" i="21"/>
  <c r="H122" i="21"/>
  <c r="H121" i="21" s="1"/>
  <c r="E12" i="21"/>
  <c r="H12" i="21"/>
  <c r="H33" i="21"/>
  <c r="G33" i="21"/>
  <c r="G12" i="21"/>
  <c r="E33" i="21" l="1"/>
  <c r="G8" i="21"/>
  <c r="G7" i="21" s="1"/>
  <c r="F8" i="21"/>
  <c r="F7" i="21" s="1"/>
  <c r="E8" i="21"/>
  <c r="E7" i="21" s="1"/>
  <c r="H8" i="21"/>
  <c r="H7" i="21" s="1"/>
  <c r="H156" i="19" l="1"/>
  <c r="G156" i="19"/>
  <c r="F156" i="19"/>
  <c r="E156" i="19"/>
  <c r="H139" i="19"/>
  <c r="H138" i="19" s="1"/>
  <c r="G139" i="19"/>
  <c r="G138" i="19" s="1"/>
  <c r="F139" i="19"/>
  <c r="F138" i="19" s="1"/>
  <c r="E139" i="19"/>
  <c r="E138" i="19" s="1"/>
  <c r="H133" i="19"/>
  <c r="G133" i="19"/>
  <c r="F133" i="19"/>
  <c r="E133" i="19"/>
  <c r="H131" i="19"/>
  <c r="G131" i="19"/>
  <c r="F131" i="19"/>
  <c r="E131" i="19"/>
  <c r="H129" i="19"/>
  <c r="G129" i="19"/>
  <c r="F129" i="19"/>
  <c r="H125" i="19"/>
  <c r="G125" i="19"/>
  <c r="F125" i="19"/>
  <c r="F124" i="19" s="1"/>
  <c r="E125" i="19"/>
  <c r="E124" i="19" s="1"/>
  <c r="H124" i="19"/>
  <c r="G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G103" i="19" s="1"/>
  <c r="F104" i="19"/>
  <c r="F103" i="19" s="1"/>
  <c r="E104" i="19"/>
  <c r="E103" i="19" s="1"/>
  <c r="H103" i="19"/>
  <c r="H101" i="19"/>
  <c r="G101" i="19"/>
  <c r="F101" i="19"/>
  <c r="E101" i="19"/>
  <c r="H99" i="19"/>
  <c r="G99" i="19"/>
  <c r="F99" i="19"/>
  <c r="E99" i="19"/>
  <c r="H93" i="19"/>
  <c r="G93" i="19"/>
  <c r="F93" i="19"/>
  <c r="E93" i="19"/>
  <c r="H88" i="19"/>
  <c r="G88" i="19"/>
  <c r="F88" i="19"/>
  <c r="E88" i="19"/>
  <c r="H86" i="19"/>
  <c r="H85" i="19" s="1"/>
  <c r="G86" i="19"/>
  <c r="F86" i="19"/>
  <c r="E86" i="19"/>
  <c r="E85" i="19" s="1"/>
  <c r="G85" i="19"/>
  <c r="F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F45" i="19"/>
  <c r="E45" i="19"/>
  <c r="H40" i="19"/>
  <c r="G40" i="19"/>
  <c r="F40" i="19"/>
  <c r="E40" i="19"/>
  <c r="E36" i="19"/>
  <c r="H30" i="19"/>
  <c r="G30" i="19"/>
  <c r="F30" i="19"/>
  <c r="E30" i="19"/>
  <c r="E29" i="19" s="1"/>
  <c r="H29" i="19"/>
  <c r="G29" i="19"/>
  <c r="F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36" i="19" l="1"/>
  <c r="G35" i="19" s="1"/>
  <c r="E129" i="19"/>
  <c r="E128" i="19" s="1"/>
  <c r="H36" i="19"/>
  <c r="F36" i="19"/>
  <c r="F35" i="19" s="1"/>
  <c r="E35" i="19"/>
  <c r="G128" i="19"/>
  <c r="H35" i="19"/>
  <c r="F128" i="19"/>
  <c r="H128" i="19"/>
  <c r="F10" i="19"/>
  <c r="G10" i="19"/>
  <c r="E10" i="19"/>
  <c r="H10" i="19"/>
  <c r="G8" i="19" l="1"/>
  <c r="G7" i="19" s="1"/>
  <c r="F8" i="19"/>
  <c r="F7" i="19" s="1"/>
  <c r="E8" i="19"/>
  <c r="E7" i="19" s="1"/>
  <c r="H8" i="19"/>
  <c r="H7" i="19" s="1"/>
</calcChain>
</file>

<file path=xl/sharedStrings.xml><?xml version="1.0" encoding="utf-8"?>
<sst xmlns="http://schemas.openxmlformats.org/spreadsheetml/2006/main" count="1876" uniqueCount="703">
  <si>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</si>
  <si>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</si>
  <si>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</si>
  <si>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</si>
  <si>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</si>
  <si>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</si>
  <si>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</si>
  <si>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</si>
  <si>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</si>
  <si>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</si>
  <si>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</si>
  <si>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</si>
  <si>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</si>
  <si>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</si>
  <si>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</si>
  <si>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</si>
  <si>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</si>
  <si>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</si>
  <si>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</si>
  <si>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</si>
  <si>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</si>
  <si>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</si>
  <si>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</si>
  <si>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</si>
  <si>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</si>
  <si>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</si>
  <si>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</si>
  <si>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</si>
  <si>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</si>
  <si>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</si>
  <si>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</si>
  <si>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</si>
  <si>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</si>
  <si>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</si>
  <si>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</si>
  <si>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</si>
  <si>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</si>
  <si>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</si>
  <si>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</si>
  <si>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</si>
  <si>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</si>
  <si>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</si>
  <si>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</si>
  <si>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</si>
  <si>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</si>
  <si>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</si>
  <si>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</si>
  <si>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</si>
  <si>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</si>
  <si>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</si>
  <si>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</si>
  <si>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</si>
  <si>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</si>
  <si>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</si>
  <si>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</si>
  <si>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</si>
  <si>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</si>
  <si>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</si>
  <si>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</si>
  <si>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</si>
  <si>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</si>
  <si>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</si>
  <si>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</si>
  <si>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</si>
  <si>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</si>
  <si>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</si>
  <si>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</si>
  <si>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</si>
  <si>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</si>
  <si>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</si>
  <si>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</si>
  <si>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</si>
  <si>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</si>
  <si>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</si>
  <si>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</si>
  <si>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</si>
  <si>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</si>
  <si>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</si>
  <si>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</si>
  <si>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</si>
  <si>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</si>
  <si>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</si>
  <si>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</si>
  <si>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</si>
  <si>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</si>
  <si>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</si>
  <si>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</si>
  <si>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</si>
  <si>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</si>
  <si>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</si>
  <si>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</si>
  <si>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</si>
  <si>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</si>
  <si>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</si>
  <si>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</si>
  <si>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</si>
  <si>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</si>
  <si>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</si>
  <si>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</si>
  <si>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</si>
  <si>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</si>
  <si>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</si>
  <si>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</si>
  <si>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</si>
  <si>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</si>
  <si>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</si>
  <si>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</si>
  <si>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</si>
  <si>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</si>
  <si>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</si>
  <si>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</si>
  <si>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</si>
  <si>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</si>
  <si>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</si>
  <si>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</si>
  <si>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</si>
  <si>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</si>
  <si>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</si>
  <si>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</si>
  <si>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</si>
  <si>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</si>
  <si>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</si>
  <si>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</si>
  <si>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</si>
  <si>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</si>
  <si>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</si>
  <si>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</si>
  <si>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</si>
  <si>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</si>
  <si>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</si>
  <si>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</si>
  <si>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</si>
  <si>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</si>
  <si>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</si>
  <si>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</si>
  <si>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</si>
  <si>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</si>
  <si>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</si>
  <si>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</si>
  <si>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</si>
  <si>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</si>
  <si>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</si>
  <si>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</si>
  <si>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</si>
  <si>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</si>
  <si>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</si>
  <si>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</si>
  <si>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</si>
  <si>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</si>
  <si>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</si>
  <si>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</si>
  <si>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</si>
  <si>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</si>
  <si>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</si>
  <si>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</si>
  <si>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</si>
  <si>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</si>
  <si>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</si>
  <si>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</si>
  <si>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</si>
  <si>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</si>
  <si>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</si>
  <si>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</si>
  <si>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</si>
  <si>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</si>
  <si>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</si>
  <si>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</si>
  <si>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</si>
  <si>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</si>
  <si>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</si>
  <si>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</si>
  <si>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</si>
  <si>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</si>
  <si>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</si>
  <si>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</si>
  <si>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</si>
  <si>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</si>
  <si>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</si>
  <si>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</si>
  <si>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</si>
  <si>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</si>
  <si>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</si>
  <si>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</si>
  <si>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</si>
  <si>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</si>
  <si>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</si>
  <si>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</si>
  <si>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</si>
  <si>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</si>
  <si>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</si>
  <si>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</si>
  <si>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</si>
  <si>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</si>
  <si>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</si>
  <si>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</si>
  <si>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</si>
  <si>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</si>
  <si>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</si>
  <si>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</si>
  <si>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</si>
  <si>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</si>
  <si>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</si>
  <si>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</si>
  <si>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</si>
  <si>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</si>
  <si>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</si>
  <si>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</si>
  <si>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</si>
  <si>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</si>
  <si>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</si>
  <si>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</si>
  <si>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</si>
  <si>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</si>
  <si>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</si>
  <si>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</si>
  <si>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</si>
  <si>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</si>
  <si>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</si>
  <si>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</si>
  <si>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</si>
  <si>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</si>
  <si>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</si>
  <si>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</si>
  <si>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</si>
  <si>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</si>
  <si>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</si>
  <si>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</si>
  <si>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</si>
  <si>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</si>
  <si>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</si>
  <si>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</si>
  <si>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</si>
  <si>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</si>
  <si>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</si>
  <si>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</si>
  <si>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</si>
  <si>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</si>
  <si>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</si>
  <si>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</si>
  <si>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</si>
  <si>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</si>
  <si>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</si>
  <si>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</si>
  <si>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</si>
  <si>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</si>
  <si>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</si>
  <si>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</si>
  <si>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</si>
  <si>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</si>
  <si>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</si>
  <si>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</si>
  <si>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</si>
  <si>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</si>
  <si>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</si>
  <si>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</si>
  <si>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</si>
  <si>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</si>
  <si>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</si>
  <si>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</si>
  <si>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</si>
  <si>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</si>
  <si>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</si>
  <si>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</si>
  <si>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</si>
  <si>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</si>
  <si>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</si>
  <si>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</si>
  <si>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</si>
  <si>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</si>
  <si>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</si>
  <si>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</si>
  <si>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</si>
  <si>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</si>
  <si>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</si>
  <si>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</si>
  <si>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</si>
  <si>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</si>
  <si>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</si>
  <si>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</si>
  <si>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</si>
  <si>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</si>
  <si>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</si>
  <si>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</si>
  <si>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</si>
  <si>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</si>
  <si>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</si>
  <si>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</si>
  <si>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</si>
  <si>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</si>
  <si>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</si>
  <si>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</si>
  <si>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</si>
  <si>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</si>
  <si>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</si>
  <si>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</si>
  <si>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</si>
  <si>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</si>
  <si>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</si>
  <si>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</si>
  <si>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</si>
  <si>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</si>
  <si>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</si>
  <si>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</si>
  <si>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</si>
  <si>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</si>
  <si>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</si>
  <si>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</si>
  <si>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</si>
  <si>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</si>
  <si>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</si>
  <si>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</si>
  <si>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</si>
  <si>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</si>
  <si>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</si>
  <si>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</si>
  <si>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</si>
  <si>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</si>
  <si>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</si>
  <si>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</si>
  <si>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</si>
  <si>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</si>
  <si>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</si>
  <si>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</si>
  <si>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</si>
  <si>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</si>
  <si>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</si>
  <si>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</si>
  <si>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</si>
  <si>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</si>
  <si>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</si>
  <si>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</si>
  <si>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</si>
  <si>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</si>
  <si>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</si>
  <si>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</si>
  <si>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</si>
  <si>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</si>
  <si>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</si>
  <si>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</si>
  <si>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</si>
  <si>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</si>
  <si>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</si>
  <si>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</si>
  <si>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</si>
  <si>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</si>
  <si>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</si>
  <si>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</si>
  <si>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</si>
  <si>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</si>
  <si>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</si>
  <si>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</si>
  <si>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</si>
  <si>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</si>
  <si>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</si>
  <si>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</si>
  <si>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</si>
  <si>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</si>
  <si>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</si>
  <si>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</si>
  <si>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</si>
  <si>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</si>
  <si>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</si>
  <si>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</si>
  <si>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</si>
  <si>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</si>
  <si>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</si>
  <si>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</si>
  <si>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</si>
  <si>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</si>
  <si>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</si>
  <si>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</si>
  <si>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</si>
  <si>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</si>
  <si>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</si>
  <si>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</si>
  <si>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</si>
  <si>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</si>
  <si>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</si>
  <si>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</si>
  <si>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</si>
  <si>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</si>
  <si>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</si>
  <si>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</si>
  <si>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</si>
  <si>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</si>
  <si>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</si>
  <si>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</si>
  <si>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</si>
  <si>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</si>
  <si>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</si>
  <si>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</si>
  <si>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</si>
  <si>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</si>
  <si>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</si>
  <si>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</si>
  <si>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</si>
  <si>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</si>
  <si>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</si>
  <si>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</si>
  <si>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</si>
  <si>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</si>
  <si>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</si>
  <si>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</si>
  <si>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</si>
  <si>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</si>
  <si>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</si>
  <si>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</si>
  <si>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</si>
  <si>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</si>
  <si>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</si>
  <si>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</si>
  <si>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</si>
  <si>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</si>
  <si>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</si>
  <si>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</si>
  <si>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</si>
  <si>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</si>
  <si>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</si>
  <si>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</si>
  <si>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</si>
  <si>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</si>
  <si>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</si>
  <si>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</si>
  <si>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</si>
  <si>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</si>
  <si>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</si>
  <si>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</si>
  <si>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</si>
  <si>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</si>
  <si>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</si>
  <si>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</si>
  <si>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</si>
  <si>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</si>
  <si>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</si>
  <si>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</si>
  <si>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</si>
  <si>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</si>
  <si>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</si>
  <si>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</si>
  <si>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</si>
  <si>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</si>
  <si>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</si>
  <si>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</si>
  <si>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</si>
  <si>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</si>
  <si>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</si>
  <si>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</si>
  <si>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</si>
  <si>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</si>
  <si>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</si>
  <si>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</si>
  <si>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</si>
  <si>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</si>
  <si>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</si>
  <si>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</si>
  <si>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</si>
  <si>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</si>
  <si>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</si>
  <si>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</si>
  <si>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</si>
  <si>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</si>
  <si>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</si>
  <si>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</si>
  <si>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</si>
  <si>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</si>
  <si>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</si>
  <si>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</si>
  <si>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</si>
  <si>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</si>
  <si>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</si>
  <si>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</si>
  <si>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</si>
  <si>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</si>
  <si>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</si>
  <si>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</si>
  <si>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</si>
  <si>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</si>
  <si>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</si>
  <si>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</si>
  <si>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</si>
  <si>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</si>
  <si>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</si>
  <si>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</si>
  <si>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</si>
  <si>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2021</t>
  </si>
  <si>
    <t>765,80</t>
  </si>
  <si>
    <t>1 884,74</t>
  </si>
  <si>
    <t>2 543,00</t>
  </si>
  <si>
    <t>3 998,00</t>
  </si>
  <si>
    <t>-1,50</t>
  </si>
  <si>
    <t>31,20</t>
  </si>
  <si>
    <t>Įdiegta Kultūros ir meno projektų administravimo programa</t>
  </si>
  <si>
    <t>55,00</t>
  </si>
  <si>
    <t>56,00</t>
  </si>
  <si>
    <t>20,00</t>
  </si>
  <si>
    <t>21,00</t>
  </si>
  <si>
    <t>124,00</t>
  </si>
  <si>
    <t>165,00</t>
  </si>
  <si>
    <t>2021 m.: Iš viso įvertintos 165 paraiškos, iš jų sričių projektų paraiškų – 142, programų projektų paraiškų – 23.</t>
  </si>
  <si>
    <t>32,00</t>
  </si>
  <si>
    <t>Pagamintų apdovanojimų ir memorialinių objektų</t>
  </si>
  <si>
    <t>Apdovanojimo ceremonijų</t>
  </si>
  <si>
    <t>4,00</t>
  </si>
  <si>
    <t>Miestui aktualių renginių</t>
  </si>
  <si>
    <t>8,00</t>
  </si>
  <si>
    <t>Įgyvendinamų projektų</t>
  </si>
  <si>
    <t>2021 m.: Įgyvendinami projektai kinematografijos, šokio ir istorinėse srityse.</t>
  </si>
  <si>
    <t>Suorganizuota šokio meistriškumo sesijų</t>
  </si>
  <si>
    <t>08.01.01.10.</t>
  </si>
  <si>
    <t>Kultūros didžiųjų renginių organizavimas:</t>
  </si>
  <si>
    <t>Apsilankiusių burlaivių skaičius</t>
  </si>
  <si>
    <t>40,00</t>
  </si>
  <si>
    <t>Lenktynėse dalyvavusių buriavimo praktikantų skaičius</t>
  </si>
  <si>
    <t>49,00</t>
  </si>
  <si>
    <t>31,00</t>
  </si>
  <si>
    <t>Lenktynėse dalyvavusių savanorių</t>
  </si>
  <si>
    <t>24,00</t>
  </si>
  <si>
    <t>08.01.01.10.01.</t>
  </si>
  <si>
    <t>Jūros šventės</t>
  </si>
  <si>
    <t>Suorganizuota Jūros šventė</t>
  </si>
  <si>
    <t>Sumokėta narystės mokesčių</t>
  </si>
  <si>
    <t>08.01.01.10.03.</t>
  </si>
  <si>
    <t>Suorganizuotas festivalis</t>
  </si>
  <si>
    <t>2021 m.: Festivalis įvyko 2021 m. liepos 2–4 dienomis.</t>
  </si>
  <si>
    <t>08.01.01.10.04.</t>
  </si>
  <si>
    <t>763,80</t>
  </si>
  <si>
    <t>1 167,03</t>
  </si>
  <si>
    <t>2 945,00</t>
  </si>
  <si>
    <t>93,00</t>
  </si>
  <si>
    <t>89,95</t>
  </si>
  <si>
    <t>Suorganizuotų renginių</t>
  </si>
  <si>
    <t>189,00</t>
  </si>
  <si>
    <t>152,00</t>
  </si>
  <si>
    <t>SB(VB)</t>
  </si>
  <si>
    <t>146</t>
  </si>
  <si>
    <t>Atnaujinta interneto svetainė</t>
  </si>
  <si>
    <t>Įsigyta garso aparatūra, komplektų skaičius</t>
  </si>
  <si>
    <t>79,80</t>
  </si>
  <si>
    <t>159,35</t>
  </si>
  <si>
    <t>374,00</t>
  </si>
  <si>
    <t>387,00</t>
  </si>
  <si>
    <t>Suremontuotos Klaipėdos kariljono žaliuzės</t>
  </si>
  <si>
    <t>2021 m.: Priemonė įvykdyta, atnaujinta interneto svetainė https://koncertusale.lt/</t>
  </si>
  <si>
    <t>Įsigytas lazerinis projektorius</t>
  </si>
  <si>
    <t>2021 m.: Priemonė įvykdyta, įsigytas lazerinis projektorius.</t>
  </si>
  <si>
    <t>Įsigyta ekranų</t>
  </si>
  <si>
    <t>2021 m.: Priemonė įvykdyta, įsigyti ekranai.</t>
  </si>
  <si>
    <t>19,47</t>
  </si>
  <si>
    <t>69,00</t>
  </si>
  <si>
    <t>Suorganizuotų edukacinių renginių</t>
  </si>
  <si>
    <t>29,00</t>
  </si>
  <si>
    <t>2021 m.: I ketv. suorganizuoti 5 edukaciniai renginiai.
II ketv. suorganizuoti 6 edukaciniai renginiai.
III ketv. suorganizuoti 9 edukaciniai renginiai.
IV ketv. suorganizuoti 9 edukaciniai renginiai.</t>
  </si>
  <si>
    <t>Atlikta patikrų</t>
  </si>
  <si>
    <t>5,00</t>
  </si>
  <si>
    <t>2021 m.: Priemonė įgyvendinta, atliktos patikros:
1. Manometrų patikra.
2. Elektros sistemos patikra. Elektros varžų matavimas.
3. Statinio apžiūra bei akto sudarymas.
4. Žaibolaidžio sistemos patikra.
5. Gaisro signalizacijos patikra.</t>
  </si>
  <si>
    <t>Įsigyta kompiuterinės technikos</t>
  </si>
  <si>
    <t>26,00</t>
  </si>
  <si>
    <t>14125</t>
  </si>
  <si>
    <t>283,73</t>
  </si>
  <si>
    <t>2021 m.: Lankytojų skaičius per 2021 m. – 283 726. Planinė reikšmė planuota pagal 2019 m duomenis, tačiau dėl COVID-19 pandemijos rodikliai kasmet mažėja. 2021 m. rodiklį lėmė pandeminė situacija ir jos valdymui taikomi ribojimai (dalis bibliotekos lankytojų neturi galimybių paso ir pan.).</t>
  </si>
  <si>
    <t>600,00</t>
  </si>
  <si>
    <t>503,00</t>
  </si>
  <si>
    <t>2021 m.: 2021 m. dokumentų išduotis bibliotekoje – 503000. Rodikliui įtakos turėjo pandeminė situacija ir jos valdymui taikomi ribojimai.</t>
  </si>
  <si>
    <t>Suorganizuotų kultūros-edukacinių renginių</t>
  </si>
  <si>
    <t>1 000,00</t>
  </si>
  <si>
    <t>1 053,00</t>
  </si>
  <si>
    <t>2021 m.: Iš viso per 2021 m. suorganizuoti 1053 renginiai.</t>
  </si>
  <si>
    <t>Skaitmeninio raštingumo mokymų, dalyvių skaičius</t>
  </si>
  <si>
    <t>800,00</t>
  </si>
  <si>
    <t>106,00</t>
  </si>
  <si>
    <t>116,00</t>
  </si>
  <si>
    <t>43,74</t>
  </si>
  <si>
    <t>136,00</t>
  </si>
  <si>
    <t>62,00</t>
  </si>
  <si>
    <t>97,00</t>
  </si>
  <si>
    <t>Atnaujinta kompiuterizuotų darbo vietų</t>
  </si>
  <si>
    <t>Organizuota kompetencijų ugdymo mokymų kultūrinių institucijų edukatoriams</t>
  </si>
  <si>
    <t>380,57</t>
  </si>
  <si>
    <t>350,00</t>
  </si>
  <si>
    <t>752,00</t>
  </si>
  <si>
    <t>Atnaujintas muziejaus prekės ženklas</t>
  </si>
  <si>
    <t>38,00</t>
  </si>
  <si>
    <t>78,22</t>
  </si>
  <si>
    <t>300,00</t>
  </si>
  <si>
    <t>315,00</t>
  </si>
  <si>
    <t>2021 m.: Priemonė įgyvendinta.</t>
  </si>
  <si>
    <t>7,60</t>
  </si>
  <si>
    <t>1,20</t>
  </si>
  <si>
    <t>Įsigyta baldų, įrangos</t>
  </si>
  <si>
    <t>Parengta koncepcija</t>
  </si>
  <si>
    <t>Modernaus bendruomenės centro - bibliotekos statyba pietinėje miesto dalyje</t>
  </si>
  <si>
    <t>Atlikta rekonstravimo darbų</t>
  </si>
  <si>
    <t>Modernizuoti du kultūros infrastruktūros objektai (koplyčia ir vienuolyno patalpos)</t>
  </si>
  <si>
    <t>Žvejų rūmų salės scenos grindų ir orkestro duobės remontas</t>
  </si>
  <si>
    <t>Atlikta remonto darbų</t>
  </si>
  <si>
    <t>Vasaros estrados einamasis remontas, objektų skaičius</t>
  </si>
  <si>
    <t>Atliktas LED ekrano remontas</t>
  </si>
  <si>
    <t>2021 m.: 2021 m. II ketv. pradėtos viešųjų pirkimų procedūros. III ketv. gautas tik vieno tiekėjo pasiūlymas, kurio kaina viršijo suplanuotą sumą. Išanalizavus situaciją priimtas sprendimas demontuoti ekraną dėl šių priežasčių: nuolat brangstantis remontas, ekranas turi būti nuolat įjungtas, kad nesugestų, ekranas nėra tinkamas kino rodymui viešojoje erdvėje, technologija yra pasenusi, išlaikymo kaštus turėtų padengti savivaldybė, reklamos transliavimui ekranas nėra patrauklus. Demontavimas numatomas 2022 m.</t>
  </si>
  <si>
    <t>08.01.02.03.11.</t>
  </si>
  <si>
    <t>BĮ Klaipėdos kultūrų komunikacijų centro priešgaisrinio vamzdyno remontas</t>
  </si>
  <si>
    <t>Atliktas remontas</t>
  </si>
  <si>
    <t>Įstaigų skaičius</t>
  </si>
  <si>
    <t>Dalyvių skaičius</t>
  </si>
  <si>
    <t>2021 m.: Administruojama viena interneto svetainė – www.kulturosuostas.lt.</t>
  </si>
  <si>
    <t>33,80</t>
  </si>
  <si>
    <t>29,30</t>
  </si>
  <si>
    <t>2021 m.: I ketv. Kultūros uosto platforma turėjo 5582 unikalius lankytojus.
II ketv. Kultūros uosto platforma turėjo 8957 unikalius lankytojus.
III ketv. Kultūros uosto platforma turėjo 7437 unikalius  lankytojus.
IV ketv. Kultūros uosto platforma turėjo 7325 unikalius lankytojus.
Rodikliui įtakos turėjo pandemija ir jos valdymui taikyti ribojimai (mažiau renginių – mažiau lankytojų).</t>
  </si>
  <si>
    <t>7 300,00</t>
  </si>
  <si>
    <t>7 515,00</t>
  </si>
  <si>
    <t>2021 m.: Priemonė įgyvendinta, tyrimo rezultatų pristatymas numatytas 2022 m. I ketv.</t>
  </si>
  <si>
    <t>Valstybės biudžeto specialiosios tikslinės dotacijos lėšos</t>
  </si>
  <si>
    <t>08.01.01.10.10.</t>
  </si>
  <si>
    <t>46,00</t>
  </si>
  <si>
    <t>2021 m.: Priemonė įgyvendinta, atnaujinta interento svetainė https://zvejurumai.lt/</t>
  </si>
  <si>
    <t>2021 m.: Priemonė įgyvendinta pagal planą, įsigyta garso aparatūra.</t>
  </si>
  <si>
    <t>2021 m.: Priemonė įvykdyta, atnaujinta interento svetainė https://www.biblioteka.lt/lt/</t>
  </si>
  <si>
    <t>Vasaros koncertų estrados modernizavimas (kapitalinis remontas ir aplinkos sutvarkymas) (Vasaros koncertų estrados architektūrinės idėjos konkurso organizavimas)</t>
  </si>
  <si>
    <t>2021 m.: Dėl Covid-19 pandemijos 2021 m. festivalis neįvyks. Renginį planuojama organizuoti 2022 m., šiuo metu derinama sutartis, laukiama suderinto sutarties projekto.</t>
  </si>
  <si>
    <t>2021 m.: Numatoma, kad dėl ne tik Lietuvą, bet ir visą pasaulį apėmusios Covid-19 pandemijos 2021 m. festivalis neįvyks.</t>
  </si>
  <si>
    <t>STRATEGINIO VEIKLOS PLANO VYKDYMO ATASKAITA</t>
  </si>
  <si>
    <t xml:space="preserve">2021 m.: 2021 m. I ketv. paskelbtas konkursas kultūros ir meno stipendijai gauti. 2021–2023 m. skirta (direktoriaus 2021-07-01 įsakymas Nr. AD1-842) 15 naujų stipendijų, iš jų 2 edukacinės ir 13 individualių. </t>
  </si>
  <si>
    <t xml:space="preserve">2021 m.: Iš viso 2021 m. lankytojų: 
Žvejų rūmai – 85,95, 
Klaipėdos koncertų salė – 159,35, 
Tautinių kultūrų centras – 19,47, 
I. Kanto viešoji biblioteka – 283,73 fiziniai ir 116,0 virtualūs, Klaipėdos kultūrų komunikacijų centras – 43,74,
Mažosios Lietuvos istorijos muziejus – 380,57, 
Etnokultūros centras – 78,22. </t>
  </si>
  <si>
    <t>2021 m.: Iš viso 2021 m. renginių: 
Žvejų rūmai – 152, 
Koncertų salė – 387, 
Tautinių kultūrų centras – 98, 
I. Kanto viešoji biblioteka – 1053,
Klaipėdos kultūrų komunikacijų centras – 159, 
Mažosios Lietuvos istorijos muziejus – 781,
Etnokultūros centras – 315.</t>
  </si>
  <si>
    <t xml:space="preserve">2021 m.: I ketv. suorganizuota 12 renginių.
II ketv. suorganizuoti 7 renginiai.
III ketv. suorganizuoti 48 renginiai. 
IV ketv. suorganizuoti 85 renginiai. 
Rodiklį lėmė COVID-19 pandemija ir jos valdymui taikomi ribojimai. 
</t>
  </si>
  <si>
    <t>2021 m.: Priemonė įvykdyta, kariljono žaliuzės suremontuotos.</t>
  </si>
  <si>
    <t xml:space="preserve">2021 m.: 2021 m. virtualių lankytojų skaičius – 116 000.
</t>
  </si>
  <si>
    <t>2021 m.: Suorganizuoti 6 kompetencijų ugdymo mokymai kultūrinių institucijų edukatoriams. 
2021-12-15 / I. Kanto bibliotekos Meno skyrius / Praktiniai proceso dramos metodo taikymo mokymai.
2021-12-16 / Klaipėdos kultūrų komunikacijų centras / Baziniai mokymai edukatoriams.
2021-12-17 / Prano Domšaičio galerija / edukatorių forumas.
2021-12-20  Prano Domšaičio galerija / Praktiniai vizualinio mąstymo strategijos metodo taikymo mokymai. 
2021-12-20 / I. Kanto bibliotekos Jaunimo skyrius / Praktiniai kūrybiškumo metodų taikymo mokymai.
2021-12-21  / I. Simonaitytės viešoji biblioteka / Psichologinis meno poveikis. Kūrybinių praktikų taikymo mokymai.</t>
  </si>
  <si>
    <t>2021 m.: Atnaujintas muziejaus prekinis ženklas: atlikta buvusio įstaigos prekės ženklo analizė bei kuriamo ženklo idėjų studija, sukurtas pagrindinis įstaigos logotipas ir parengti Mažosios Lietuvos istorijos muziejaus padalinių išvestiniai logotipai bei jų šablonai, sukurti papildomi grafiniai elementai, parengti būtinieji šablonai (blankai, darbuotojų kortelės, vizitinės kortelės ir kt.), parengtas prekės ženklo naudojimo vadovas.</t>
  </si>
  <si>
    <t>2021 m.: Priemonė įgyvendinta, ekspozicijos atidarymas ir pristatymas visuomenei įvyko 2021 m. rugpjūčio 1d.</t>
  </si>
  <si>
    <t>2021 m.: Priemonė įgyvendinta, atliktas Vasaros estrados einamasis remontas.</t>
  </si>
  <si>
    <t>2021 m.: Priemonę pavesta vykdyti Mažosios Lietuvos istorijos muziejui. Išleista  V. Safronovo knyga „Klaipėdos miesto istorija“ rusų kalba. 
Išleistas katalogas „Klaipėdos krašto klausimas Prancūzijos archyviniuose šaltiniuose“.</t>
  </si>
  <si>
    <t>2021 m.: Priemonė įvykdyta, atliktas salės scenos grindų ir orkestro duobės remontas.</t>
  </si>
  <si>
    <t>2021 m.: 2021 m. II ketv. pasirašyta sutartis (2021-05-19) su VšĮ „Klaipėdos šventės“.
Jūros šventė įvyko 2021 m. liepos 22–25 d.</t>
  </si>
  <si>
    <t>2021 m.: Sumokėtas Didžiųjų burlaivių regatą 2024 m. priimančio uosto mokestis  (29 346 GBP) pagal 2021-12-17 sutartį.</t>
  </si>
  <si>
    <t xml:space="preserve">2021 m.: Apmokamos sąskaitos už 7 kultūros įstaigų komunalinių paslaugų (šildymo, vandens, nuotekų) įsigijimą. </t>
  </si>
  <si>
    <t>2021 M. KLAIPĖDOS MIESTO SAVIVALDYBĖS</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</si>
  <si>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</si>
  <si>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</si>
  <si>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 xml:space="preserve">faktiškai įvykdyta </t>
  </si>
  <si>
    <t xml:space="preserve">iš dalies įvykdyta </t>
  </si>
  <si>
    <t xml:space="preserve">neįvykdyta </t>
  </si>
  <si>
    <t xml:space="preserve">Klaipėdos miesto savivaldybės 2021–2023 m. 
strateginio veiklos plano įgyvendinimo        
2021 m. ataskaitos dalis
</t>
  </si>
  <si>
    <t xml:space="preserve">, </t>
  </si>
  <si>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29 priemonių ir papriemonių (kurioms patvirtinti / skirti asignavimai): </t>
    </r>
  </si>
  <si>
    <t>–</t>
  </si>
  <si>
    <t>(pagal planą arba geriau);</t>
  </si>
  <si>
    <t>(blogiau, nei planuota);</t>
  </si>
  <si>
    <t>(nepasiekta planuota reikšmė).</t>
  </si>
  <si>
    <r>
      <t xml:space="preserve">Asignavimų valdytoja –  </t>
    </r>
    <r>
      <rPr>
        <sz val="12"/>
        <rFont val="Times New Roman"/>
        <family val="1"/>
        <charset val="186"/>
      </rPr>
      <t>Klaipėdos miesto savivaldybės administracija.</t>
    </r>
  </si>
  <si>
    <t>Apsilankiusiųjų  savivaldybės finansuojamuose ar remiamuose kultūros renginiuose skaičius</t>
  </si>
  <si>
    <t>Prancūzų ir Lietuvių koprodukcinių projektų įgyvendinimas</t>
  </si>
  <si>
    <t>Festivalio „Šermukšnis“</t>
  </si>
  <si>
    <t>Festivalio „Parbėg laivelis“</t>
  </si>
  <si>
    <t>Didžiųjų burlaivių regatos „The Tall Ships Races 2024“</t>
  </si>
  <si>
    <t>Nemokamai suteikta patalpų (Koncertų salė, Kultūrų komunikacijų centras, Žvejų rūmai ir Mažosios Lietuvos istorijos muziejus)</t>
  </si>
  <si>
    <t>Savivaldybės biudžeto lėšos</t>
  </si>
  <si>
    <t>2021 m.: Iš viso 2021 m. lankytojų (tūkst.):
Žvejų rūmai – 85,95, 
Klaipėdos koncertų salė – 159,35, 
Tautinių kultūrų centras – 19,47, 
I. Kanto viešoji biblioteka – 283,73 fiziniai ir 116,0 virtualūs, Klaipėdos kultūrų komunikacijų centras – 43,74,
Mažosios Lietuvos istorijos muziejus – 380,57, 
Etnokultūros centras – 78,22. 
Apytikslis sričių ir programų renginių lankytojų skaičius – 717 705.</t>
  </si>
  <si>
    <t>2021 m.: Savivaldybės BĮ kultūros įstaigų renginiai – 2945. 
Iš dalies finansuojamų sričių ir programuų renginiai – 1044. Miestui aktualūs renginiai: Sausio 15-osios ceremonija, Vasario 16-osios bei Kovo 11-osios minėjimai, Joninių šventė, Jūrinės kultūros apdovanojimo „Albatrosas“ ir Klaipėdos kultūros magistro apdovanojimo ceremonijos, Klaipėdos miesto gimtadienis, Kalėdų eglės įžiebimo ceremonija ir Naujametinis fejerverkas.</t>
  </si>
  <si>
    <t>2021 m.: Lėšų šiai priemonei nėra numatyta. Sukurta e. paslauga savivaldybės svetainėje, todėl paraiškų teikėjai dokumentus 2022 metų dalinio finansavimo konkursui galėjo teikti e. būdu, užsakant sukurtą e. paslaugą. Šiuo būdu gauta apie 80 proc. iš viso pateiktų paraiškų.</t>
  </si>
  <si>
    <t>2021 m.: Savivaldybės administracijos direktoriaus 2021-03-01 įsakymu Nr. AD1-257 (2021-03-01 įsakymo Nr. AD1-257 redakcija ir 2021-06-11 įsakymo Nr. AD1-745 redakcija) kaip programų projektai finansuoti šie festivaliai: Tarptautinis menų festivalis „PLARTFORMA“, Klaipėdos pilies džiazo festivalis, BLON Animacijos ir videožaidimų festivalis, Teatro festivalis „Jauno teatro dienos“, Klaipėdos festivalis, Tarptautinis lėlių teatro festivalis MATERIA MAGICA, Europos kino festivalis GoDebut, Tarptautinis kultūros festivalis Klaipėdos knygų mugė, Mados savaitė Klaipėdoje / Fashion week Klaipėda ir Tarptautinis teatro festivalis TheATRIUM. 
Planinis rodiklis nepasiektas, nes dėl koronaviruso pandemijos 2021 m. neįvyko Šviesų festivalis.</t>
  </si>
  <si>
    <t>2021 m.: Savivaldybės administracijos direktoriaus 2021-03-05 įsakymu Nr. AD1-282 finansuoti 56 sričių projektai. Rodiklį nulėmė vizualiųjų menų programos patvirtinimas.</t>
  </si>
  <si>
    <t>2021 m.: Savivaldybės administracijos direktoriaus 2021-03-01 įsakymu Nr. AD1-257 (2021-03-01 įsakymo Nr. AD1-257 redakcija ir 2021-06-11 įsakymo Nr. AD1-745 redakcija) ir 2021-02-25 įsakymu Nr. AD1-247 finansuotas 21 programų projektas (įskaitant festivalius).</t>
  </si>
  <si>
    <t>2021 m.: Paraiškas vertinti projektus pateikė 32 kandidatai, po vertinimo ir viešųjų pirkimų procedūrų Savivaldybės administracijos direktoriaus 2019-12-06 įsakymu Nr. AD1-1482 ir   Savivaldybės administracijos direktoriaus 2020-03-14 įsakymu Nr. AD1-340 patvirtinta ekspertų duomenų bazė, kurioje – 28 ekspertai (1 ekspertas atsisakė teikti paslaugas savo noru, 3 laiku nepateikė viešųjų pirkimų procedūroms reikalingų dokumentų). Ekspertų duomenų bazės atnaujinimas numatytas 2022 m., vyksta viešųjų pirkimų procedūros.</t>
  </si>
  <si>
    <t>2021 m.: 2021 m. I ketv. pagamintos 3 Klaipėdoje kuriančių teatralų apdovanojimo „Padėkos kaukė“ regalijos. II ketv. pagamintos 3 Klaipėdos jūrinės kultūros apdovanojimo „Albatrosas“ statulėlės. 
III ketv. pagamintos dvi Klaipėdos kultūros magistro apdovanojimo regalijos (žiedai). 
IV ketv. vykdytos viešųjų pirkimų procedūros dėl atminimo lentų R. Valsonokui ir N. Nafthaliui pagaminimo ir tvirtinimo darbų. Darbus planuojama baigti 2022 m. I ketv.
Planinis rodiklis nepasiektas, nes, komisijos sprendimu, apdovanoti 2, o ne 3 kultūros magistrai; žymių žmonių ir įvykių atminimo įamžinimas, dailės kūrinių, paminklų priežiūra vykdomi pagal poreikį, atsižvelgiant į gautus prašymus ir priimtus sprendimus.</t>
  </si>
  <si>
    <t>2021 m.: 2021 m. suorganizuota virtuali, karantino sąlygas atitinkanti Klaipėdoje kuriančių teatralų apdovanojimų ceremonija „Padėkos kaukė“. 
III ketv. suorganizuotos dvi apdovanojimų ceremonijos – Klaipėdos jūrinės kultūros apdovanojimas „Albatrosas“ ir Klaipėdos kultūros magistro apdovanojimas.
Planinis rodiklis nepasiektas, nes sprendimas dėl garbės piliečio vardo suteikimo piimtas 2021 m. IV ketv. (Savivaldybės tarybos 2021-11-25 sprendimu Nr. T2-284 Klaipėdos garbės piliečio vardas suteiktas Modestui Juozapui Paulauskui) ir ceremoniją planuojama organizuoti 2022 m. vasarą.</t>
  </si>
  <si>
    <t>2021 m.: Suorganizuota Sausio 15-osios ceremonija, koordinuoti Vasario 16-osios bei Kovo 11-osios minėjimai, Joninių šventė. Suorganizuotos Jūrinės kultūros apdovanojimo „Albatrosas“ ir Klaipėdos kultūros magistro apdovanojimo ceremonijos, paminėtas Klaipėdos miesto gimtadienis, organizuota Kalėdų eglės įžiebimo ceremonija ir Naujametinis fejerverkas.</t>
  </si>
  <si>
    <t>2021 m.: Prancūzų kino festivalis „Žiemos ekranai“ dėl COVID-19 pandemijos vyko virtualioje erdvėje (zmonescinema.lt ir „Skalvijos“ vituali platforma). 2021 m. vasario 18–28 dienomis parodyti 8 filmai. Rodikliui įtakos turėjo COVID-19 pandemija, filmų rodymą perkėlus į virtualią erdvę sumažintas rodomų filmų skaičius.</t>
  </si>
  <si>
    <t>2021 m.: II ketv. pasirašyta paslaugų sutartis su VšĮ Šeiko šokio teatru (2021-06-02). 2021 m. rugsėjo–spalio mėnesiais organizuotos kūrybinės šokio dirbtuvės profesionalams ir šokio studentams (10 užsiėmimų po 4 val.), Klaipėdos bendruomenei (6 užsiėmimai po 2 val.), o spalio–gruodžio mėn. – senjorams (26 dalyviai).</t>
  </si>
  <si>
    <t>2021 m.: Paroda parengta. Atidarymas ir pristatymas visuomenei – 2022 m. sausio 14 d., Mažosios Lietuvos istorijos muziejuje Didžioji Vandens g. 2.</t>
  </si>
  <si>
    <t>2021 m.: Pasirašyta paslaugų sutartis su VšĮ Šeiko šokio teatru (2021-06-02). Šokis „Audros akis“ pastatytas ir pristatytas Vilniuje ir Klaipėdoje (Žvejų rūmuose).</t>
  </si>
  <si>
    <t>2021 m.: 2021 m. II ketv. burlaivių ragata buvo atšaukta dėl COVID-19 pandemijos, tačiau nuspręsta Jūros šventės metu organizuoti mažesnę regatą (dalyvauja  Lietuvos, Lenkijos, Estijos uostai) „Baltic regatta 2021“, pasirašytas papildomas susitarimas.</t>
  </si>
  <si>
    <t>2021 m.: „Baltic regatta 2021“ įvyko 2021 m. liepos 23–25 d., į Klaipėdą atplaukė 22 burlaiviai. Planinis rodiklis nepasiektas, kadangi, atšaukus „The Tall Ships“ regatą, buvo organizuota mažesnės apimties regata.</t>
  </si>
  <si>
    <t>2021 m.: „Baltic regatta 2021“ įvyko 2021 m. liepos 23–25 d., joje dalyvavo 31 buriavimo praktikantas.</t>
  </si>
  <si>
    <t>2021 m.: „Baltic regatta 2021“ įvyko 2021 m. liepos 23–25 d., joje dalyvavo 24 savanoriai.</t>
  </si>
  <si>
    <t>2021 m.: Dėl pandeminės situacijos ir taikomų ribojimų nuspręsta 2021 m. festivalio neorganizuoti. III ketv., liepos 26–30 d., įvyko Mažosios Lietuvos etnokultūros šventė. Sutaupytos lėšos skirtos kariljono langinių tvarkymui.</t>
  </si>
  <si>
    <t>2021 m.: I ketv. 9145 virtualūs lankytojai („Facebook“ ir  „Youtube“ platformose).
II ketv. 620 fizinių lankytojų.
III ketv. 57250 lankytojų.
IV ketv. 22 935 lankytojų.
Rodiklį lėmė COVID-19 pandemija ir jos valdymui taikomi ribojimai.</t>
  </si>
  <si>
    <t>2021 m.: I ketv. virtualių lankytojų / klausytojų skaičius – 75 033, fizinių – 7.
II ketv. virtualių lankytojų / klausytojų – 56 772, fizinių – 3116.
III ketv. 9 620 fizinių lankytojų.
IV ketv. 14 798 fizinių lankytojų.</t>
  </si>
  <si>
    <t xml:space="preserve">2021 m.: I ketv. suorganizuoti 46 renginiai ir 31 edukacinis užsiėmimas kariljone. 
II ketv. suorganizuoti 63 renginiai ir 36 edukaciniai užsiėmimai kariljone.
III ketv. suorganizuoti 96 renginiai, iš jų 10 – edukacinių.
IV ketv. suorganizuota 115 renginių. 
</t>
  </si>
  <si>
    <t>2021 m.: I ketv. 2850 virtualių lankytojų, iš jų 1178 nuotolinių renginių ir edukacijų dalyvių ir 1672 lankytojai Tautinių kultūrų centro „Youtube“ platformoje.
II ketv. 3362 lankytojai, iš jų virtualių (nuotoliniai renginiai, edukaciniai užsiėmimai, Tautinių kultūrų centro „Youtube“ platforma) – 2 131.
III ketv. 8875 lankytojai, iš jų 3610 virtualių.
IV ketv. 3592 lankytojai, iš jų 1071 virtualus.</t>
  </si>
  <si>
    <t xml:space="preserve">2021 m.: I ketv. suorganizuoti 5 nuotoliniai renginiai. 
II ketv. suorganizuota 19 renginių. 
III ketv. suorganizuoti 27 renginiai. 
IV ketv. suorganizuota 18 renginių.  
Rodiklį lėmė COVID-19 pandemija, jos valdymo priemonių (ribojimų) taikymas.
</t>
  </si>
  <si>
    <t>2021 m.: Nupirkta mažiau kompiuterių, nei planuota, dėl didelės kompiuterinės techninkos kainos, įrangos pabrangimo.</t>
  </si>
  <si>
    <t>2021 m.: Skaitmeninio raštingumo mokymuose iš viso dalyvavo 1508 dalyviai. Lietuvos nacionalinės bibliotekos prašymu  įgyvendinant projektą „Prisijungusi Lietuva“ mokymai buvo suintensyvinti.</t>
  </si>
  <si>
    <t>2021 m.: I ketv. – 12281 virtualus lankytojas, iš jų www.kkkc.lt aplankė 1283, o www.kulturpolis.lt – 2307 lankytojai. 
II ketv. 15143 lankytojai, iš jų 3094 virtualūs (kkkc.lt) lankytojai, iš viso II ketv. įstaigos virtualūs lankytojai – 13806.
III ketv. 10 506 lankytojai, iš jų 2535 fiziniai ir 7971 virtualus.
IV ketv. 5806 lankytojai, iš jų 1019 fizinių ir 4778 virtualūs.</t>
  </si>
  <si>
    <t xml:space="preserve">2021 m.: I ketv. suorganizuoti 2 nuotoliniai renginiai. 
II ketv. suorganizuoti 3 renginiai. 
III ketv. suorganizuoti 47 renginiai. 
IV ketv. suorganizuota 10 renginių.
Tokį rodiklį lėmė COVID-19 pandeminė situacija ir taikyti ribojimai.
</t>
  </si>
  <si>
    <t xml:space="preserve">2021 m.: I ketv. suorganizuoti 38 nuotoliniai edukaciniai renginiai.
II ketv. suorganizuota 18 edukacinių renginių.
III ketv. suorganizuoti 36 edukaciniai renginiai.
IV ketv. suorganizuoti 5 edukaciniai renginiai. 
Tokį rodiklį lėmė COVID-19 pandeminė situacija ir taikyti ribojimai.
</t>
  </si>
  <si>
    <t>2021 m.: Priemonė įvykdyta, nupirkti 8 nešiojamieji kompiuteriai, ergonomiškos darbo kėdės, dideli monitoriai.</t>
  </si>
  <si>
    <t>Dalyvavo 19 įstaigų, iš jų 9 kultūros įstaigos (Klaipėdos kultūrų komunikacijų centras, Mažosios Lietuvos istorijos muziejus, Imanuelio Kanto viešoji biblioteka, Klaipėdos koncertų salė, Laikrodžių muziejus, Prano Domšaičio galerija, Lietuvos jūrų muziejus, Ievos Simonaitytės viešoji biblioteka, Klaipėdos dramos teatras) ir 10 švietimo įstaigų („Versmės“ progimnazija, Liudviko Stulpino progimnazija, „Vėtrungės“ gimnazija, Vydūno gimnazija, „Vaivorykštės tako“ mokykla, „Gabijos“ progimnazija, „Verdenės“ progimnazija, Klaipėdos licėjus, Maksimo Gorkio progimnazija, Simono Dacho progimnazija).</t>
  </si>
  <si>
    <t>2021 m.: I ketv. fizinių lankytojų – 701. Virtualių lankytojų – 175 189, iš jų 117 733 muziejaus „Facebook“ svetainėje ir 57456 virtualių edukacinių renginių / užsiėmimų dalyviai.
II ketv. fizinių lankytojų – 3198. Virtualių lankytojų – 155 708,  iš jų 151 722 muziejaus „Facebook“ svetainėje ir 3 986 virtualių edukacinių renginių / užsiėmimų dalyviai.
III ketv. 11 762 fiziniai ir 34 012 virtualių lankytojų.
IV ketv. 28 577 lankytojai, iš jų 21810 virtualių.</t>
  </si>
  <si>
    <t xml:space="preserve">2021 m.: I ketv. suorganizuoti 6 renginiai, iš jų 1 fizinė paroda (Sausio 13-osios) ir 5 virtualūs renginiai. 
II ketv. suorganizuoti 8 renginiai, iš jų 4 virtualūs.
III ketv. suorganizuota 10 renginių. 
IV ketv. 5 renginiai. 
Rodiklį lėmė COVID-19 pandemija ir taikyti ribojimai.
</t>
  </si>
  <si>
    <t>2021 m.: I ketv. suorganizuoti 286 edukaciniai užsiėmimai ir 3 edukaciniai renginiai. 
II ketv. suorganizuoti 48 kontaktiniai edukaciniai užsiėmimai ir 172 virtualūs edukaciniai užsiėmimai / renginiai.
III ketv. suorganizuoti 107 fiziniai edukaciniai renginiai.
IV ketv. suorganizuoti 136 edukaciniai užsiėmimai, iš jų – 2 nuotoliniai.</t>
  </si>
  <si>
    <t>2021 m.: Parengta nauja muziejaus svetainės vizualumo koncepcija atsižvelgiant į naujai sukurtą prekinį ženklą, parengta nuosekli svetainės struktūra, atnaujintas svetainės atvaizdavimas mobiliuosiuose įrenginiuose, supaprastintas svetainės administravimas, atnaujinta svetainės turinio valdymo sistema.</t>
  </si>
  <si>
    <t>2021 m.: I ketv. 17 851 lankytojas, iš jų – 14 944 virtualūs.
II ketv. 20783 lankytojai, iš jų – 16026 virtualūs.
III ketv. 21876 lankytojai, iš jų – 9860 virtualių.
IV ketv. – 17 706 lankytojai, iš jų – 9295 virtualūs.</t>
  </si>
  <si>
    <t xml:space="preserve">2021 m.: I ketv. suorganizuoti 82 renginiai, iš jų 61 virtualus edukacinis renginys.
II ketv. suorganizuota 40 renginių, iš jų 14 – edukacinių ir miesto Joninių šventė.
III ketv. suorganizuoti 68 renginiai, iš jų – 43 edukaciniai renginiai, 22 Mažosios Lietuvos etnodienų renginiai.
IV ketv. – 125 renginiai, iš jų – 110  edukaciniai renginiai.
</t>
  </si>
  <si>
    <t xml:space="preserve">2021 m.: Dėl COVID-19 pandemijos ir karantino ribojimų I ketv. nemokamai patalpų nesuteikta. 
II ketv. nemokamai patalpos suteiktos 2 kartus (Koncertų salė ir Mažosios Lietuvos istorijos muziejus). 
III ketv. neatlygintinai patalpos suteiktos 4 kartus (Mažosios Lietuvos istorijos muziejus – 3 kartus, Koncertų salė – 1 kartą).
IV ketv. neatlygintinai patalpos suteiktos 6 kartus (Mažosios Lietuvos istorijos muziejus – 1, Koncertų salė – 4, Žvejų rūmai – 1).
</t>
  </si>
  <si>
    <t>2021 m.: Dėl COVID-19 pandemijos ir karantino ribojimų I ketv. bilietų nekompensuota. 
II ketv. Žvejų rūmai kompensavo 31 bilietą (62 Eur), Klaipėdos koncertų salė kompensavo 390 bilietų.
III ketv. Žvejų rūmai kompensavo 34 bilietus (170 Eur), Koncertų salė kompensavo 142 bilietus.
IV ketv. Žvejų rūmai kompensavo 254 bilietus (2367 Eur), Koncertų salė – 352.
Rodikliui įtakos turėjo pandeminė situacija ir jos valdymui taikomi ribojimai.</t>
  </si>
  <si>
    <t>2021 m.: II ketv. pasirašyta paslaugų sutartis su MB „Bauland“ (2021-05-14). 
III ketv. organizuoti susitikimai ir diskusijos dėl koncepcijos parengimo.  
IV ketv. įvyko 3 susitikimai – kūrybinės dirbtuvės dėl Žvejų rūmų modernizavimo galimybių. 2022 m. bus parengta galutinė galimybių studija ir suorganizuotas virtualus studijos pristatymo renginys.</t>
  </si>
  <si>
    <t>2021 m.: Visos projekto veiklos įvykdytos 100 proc. Sutaupius lėšų projekte (viešųjų pirkimų metu rangos darbai ir baldai įsigyti pigiau, nei planuota), 2021 m. lapkričio 15 d. kreiptasi į VšĮ Centrinę projektų valdymo agentūrą (CPVA) dėl papildomos įrangos, nenumatytos projekte, įsigijimo iš sutaupytų lėšų. Preliminari planuojamų įsigyti priemonių kaina pagal komercinius pasiūlymus – 44 301,00 Eur.</t>
  </si>
  <si>
    <t xml:space="preserve">2021 m.: Savivaldybės mokėjimo prašymai atliekami pagal CPVA patvirtintą mokėjimo prašymą ir pateiktą projekto vykdytojo (Panciškaus Asyžiečio vienuolyno) paraišką lėšoms iš savivaldybės biudžeto gauti. Tarp projekto vykdytojo ir CPVA pasirašytas projekto įgyvendinimo sutarties pratęsimas, kurioje numatytas projekto veiklų įgyvendinimo pabaigos terminas – 2022-02-28, galutinio mokėjimo prašymo pateikimo terminas – 2022-03-31. Tuo pagrindu tarp savivaldybės  ir projekto vykdytojo 2021-12-31 pasirašytas papildomas susitarimas Nr. J9-3265 dėl sutarties pratęsimo. Per 2021 m. užbaigti vienuolyno dalies patalpų remonto darbai, pritaikant jas kultūrinei veiklai, įrengiant meno Galeriją 1252. Taip pat atliktas meno kūrinių atrinkimas ekspozicijai, įvykdytas ekspozicinės įrangos pirkimas, paveikslų pasportavimas  ir rėminimas, dalis darbų iškabinti ekspozicijai.
2022 m. bus įsigyti lankytojų aptarnavimui skirti baldai ir įranga. 
</t>
  </si>
  <si>
    <t>2021 m.: III ketvirčio pradžioje parengta pirkimo paraiška rangos darbų pirkimui, parengtos konkurso sąlygos, vykdytos pirkimo procedūros. Rangos darbų sutartis su rangovu UAB „Statmax“ (Nr. J9-3146) pasirašyta tik gruodžio 13 d. Atsižvelgus į tai, suplanuotos lėšos SVP 2021 m. perkeliamos į 2022 m.</t>
  </si>
  <si>
    <t>2021 m.: Darbai atlikti – sutarties vertė 2986,68 Eur.</t>
  </si>
  <si>
    <t xml:space="preserve">2021 m.: Įgyvendinama viena kultūros komunikacijos programa „Kultūros uostas – Klaipėda“. </t>
  </si>
  <si>
    <t>2021 m.: 2021 m. po I ketv. platforma turėjo 7289 sekėjus.
2021 m. po II ketv. platforma turėjo7376 sekėjus.
2021 m. po III ketv. platforma turėjo7483 sekėjus.
2021 m. po IV ketv. platforma turėjo 7515 sekėjus.</t>
  </si>
  <si>
    <t xml:space="preserve">Burlaivių regatos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</si>
</sst>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
      <sz val="11"/>
      <color rgb="FF000000"/>
      <name val="Calibri"/>
      <family val="2"/>
    </font>
  </fonts>
  <fills count="1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
      <patternFill patternType="solid">
        <fgColor theme="0"/>
        <bgColor rgb="FFBCB5F8"/>
      </patternFill>
    </fill>
  </fills>
  <borders count="89">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medium">
        <color indexed="64"/>
      </right>
      <top style="thin">
        <color rgb="FF000000"/>
      </top>
      <bottom style="thin">
        <color indexed="64"/>
      </bottom>
      <diagonal/>
    </border>
    <border>
      <left/>
      <right/>
      <top/>
      <bottom style="thin">
        <color indexed="64"/>
      </bottom>
      <diagonal/>
    </border>
  </borders>
  <cellStyleXfs count="5">
    <xf numFmtId="0" fontId="0" fillId="0" borderId="0"/>
    <xf numFmtId="0" fontId="3" fillId="0" borderId="0"/>
    <xf numFmtId="0" fontId="3" fillId="0" borderId="0">
      <alignment vertical="center"/>
    </xf>
    <xf numFmtId="166" fontId="12" fillId="0" borderId="0" applyBorder="0" applyProtection="0"/>
    <xf numFmtId="0" fontId="17" fillId="0" borderId="0" applyBorder="0"/>
  </cellStyleXfs>
  <cellXfs count="699">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0"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0" fillId="0" borderId="0" xfId="0" applyNumberFormat="1" applyFont="1" applyFill="1" applyAlignment="1" applyProtection="1">
      <alignment horizontal="left" wrapText="1"/>
    </xf>
    <xf numFmtId="0" fontId="11" fillId="0" borderId="0" xfId="0" applyNumberFormat="1" applyFont="1" applyFill="1" applyAlignment="1" applyProtection="1">
      <alignment wrapText="1"/>
    </xf>
    <xf numFmtId="0" fontId="13" fillId="0" borderId="0" xfId="0" applyNumberFormat="1" applyFont="1" applyFill="1" applyAlignment="1" applyProtection="1">
      <alignment horizontal="center" wrapText="1"/>
    </xf>
    <xf numFmtId="0" fontId="11" fillId="0" borderId="0" xfId="0" applyNumberFormat="1" applyFont="1" applyFill="1" applyAlignment="1" applyProtection="1">
      <alignment horizontal="center" wrapText="1"/>
    </xf>
    <xf numFmtId="165" fontId="11" fillId="0" borderId="0" xfId="0" applyNumberFormat="1" applyFont="1" applyFill="1" applyAlignment="1" applyProtection="1">
      <alignment wrapText="1"/>
    </xf>
    <xf numFmtId="0" fontId="10" fillId="0" borderId="0" xfId="0" applyNumberFormat="1" applyFont="1" applyFill="1" applyAlignment="1" applyProtection="1">
      <alignment wrapText="1"/>
    </xf>
    <xf numFmtId="0" fontId="11" fillId="0" borderId="0" xfId="0" applyNumberFormat="1" applyFont="1" applyFill="1" applyAlignment="1" applyProtection="1">
      <alignment horizontal="left" wrapText="1"/>
    </xf>
    <xf numFmtId="0" fontId="11" fillId="0" borderId="0" xfId="0" applyNumberFormat="1" applyFont="1" applyFill="1" applyAlignment="1" applyProtection="1">
      <alignment horizontal="right" wrapText="1"/>
    </xf>
    <xf numFmtId="0" fontId="11" fillId="0" borderId="24" xfId="0" applyNumberFormat="1" applyFont="1" applyFill="1" applyBorder="1" applyAlignment="1" applyProtection="1">
      <alignment wrapText="1"/>
    </xf>
    <xf numFmtId="0" fontId="11" fillId="0" borderId="30" xfId="0" applyNumberFormat="1" applyFont="1" applyFill="1" applyBorder="1" applyAlignment="1" applyProtection="1">
      <alignment horizontal="center" vertical="center" wrapText="1" readingOrder="1"/>
    </xf>
    <xf numFmtId="0" fontId="14" fillId="6" borderId="18" xfId="0" applyNumberFormat="1" applyFont="1" applyFill="1" applyBorder="1" applyAlignment="1" applyProtection="1">
      <alignment horizontal="left" vertical="top" wrapText="1" readingOrder="1"/>
      <protection locked="0"/>
    </xf>
    <xf numFmtId="0" fontId="13" fillId="6" borderId="19" xfId="0" applyNumberFormat="1" applyFont="1" applyFill="1" applyBorder="1" applyAlignment="1" applyProtection="1">
      <alignment vertical="top" wrapText="1" readingOrder="1"/>
      <protection locked="0"/>
    </xf>
    <xf numFmtId="0" fontId="13" fillId="6" borderId="19" xfId="0" applyNumberFormat="1" applyFont="1" applyFill="1" applyBorder="1" applyAlignment="1" applyProtection="1">
      <alignment horizontal="center" vertical="top" wrapText="1" readingOrder="1"/>
      <protection locked="0"/>
    </xf>
    <xf numFmtId="165" fontId="13" fillId="6" borderId="19" xfId="0" applyNumberFormat="1" applyFont="1" applyFill="1" applyBorder="1" applyAlignment="1" applyProtection="1">
      <alignment horizontal="right" vertical="top" wrapText="1" readingOrder="1"/>
    </xf>
    <xf numFmtId="167" fontId="13" fillId="6" borderId="19" xfId="0" applyNumberFormat="1" applyFont="1" applyFill="1" applyBorder="1" applyAlignment="1" applyProtection="1">
      <alignment horizontal="right" vertical="top" wrapText="1" readingOrder="1"/>
    </xf>
    <xf numFmtId="0" fontId="13" fillId="6" borderId="19"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0" fontId="13" fillId="6" borderId="33" xfId="0" applyNumberFormat="1" applyFont="1" applyFill="1" applyBorder="1" applyAlignment="1" applyProtection="1">
      <alignment horizontal="left" vertical="top" wrapText="1" readingOrder="1"/>
      <protection locked="0"/>
    </xf>
    <xf numFmtId="0" fontId="14" fillId="7" borderId="34" xfId="0" applyNumberFormat="1" applyFont="1" applyFill="1" applyBorder="1" applyAlignment="1" applyProtection="1">
      <alignment horizontal="left" vertical="top" wrapText="1" readingOrder="1"/>
      <protection locked="0"/>
    </xf>
    <xf numFmtId="0" fontId="13" fillId="7" borderId="22" xfId="0" applyNumberFormat="1" applyFont="1" applyFill="1" applyBorder="1" applyAlignment="1" applyProtection="1">
      <alignment horizontal="center" vertical="top" wrapText="1" readingOrder="1"/>
      <protection locked="0"/>
    </xf>
    <xf numFmtId="165" fontId="13" fillId="7" borderId="22" xfId="0" applyNumberFormat="1" applyFont="1" applyFill="1" applyBorder="1" applyAlignment="1" applyProtection="1">
      <alignment horizontal="right" vertical="top" wrapText="1" readingOrder="1"/>
    </xf>
    <xf numFmtId="167" fontId="13" fillId="7" borderId="22" xfId="0" applyNumberFormat="1" applyFont="1" applyFill="1" applyBorder="1" applyAlignment="1" applyProtection="1">
      <alignment horizontal="right" vertical="top" wrapText="1" readingOrder="1"/>
    </xf>
    <xf numFmtId="0" fontId="13" fillId="7" borderId="19" xfId="0" applyNumberFormat="1" applyFont="1" applyFill="1" applyBorder="1" applyAlignment="1" applyProtection="1">
      <alignment horizontal="left"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3" fillId="7" borderId="19" xfId="0" applyNumberFormat="1" applyFont="1" applyFill="1" applyBorder="1" applyAlignment="1" applyProtection="1">
      <alignment horizontal="center" vertical="top" wrapText="1" readingOrder="1"/>
      <protection locked="0"/>
    </xf>
    <xf numFmtId="0" fontId="11" fillId="7" borderId="33" xfId="0" applyNumberFormat="1" applyFont="1" applyFill="1" applyBorder="1" applyAlignment="1" applyProtection="1">
      <alignment horizontal="left" vertical="top" wrapText="1" readingOrder="1"/>
      <protection locked="0"/>
    </xf>
    <xf numFmtId="0" fontId="10" fillId="8" borderId="35" xfId="0" applyNumberFormat="1" applyFont="1" applyFill="1" applyBorder="1" applyAlignment="1" applyProtection="1">
      <alignment horizontal="left" vertical="top" wrapText="1" readingOrder="1"/>
      <protection locked="0"/>
    </xf>
    <xf numFmtId="0" fontId="13" fillId="8" borderId="36" xfId="0" applyNumberFormat="1" applyFont="1" applyFill="1" applyBorder="1" applyAlignment="1" applyProtection="1">
      <alignment horizontal="center" vertical="top" wrapText="1" readingOrder="1"/>
      <protection locked="0"/>
    </xf>
    <xf numFmtId="0" fontId="11" fillId="8" borderId="36" xfId="0" applyNumberFormat="1" applyFont="1" applyFill="1" applyBorder="1" applyAlignment="1" applyProtection="1">
      <alignment horizontal="center" vertical="top" wrapText="1" readingOrder="1"/>
      <protection locked="0"/>
    </xf>
    <xf numFmtId="165" fontId="11" fillId="8" borderId="36" xfId="0" applyNumberFormat="1" applyFont="1" applyFill="1" applyBorder="1" applyAlignment="1" applyProtection="1">
      <alignment horizontal="right" vertical="top" wrapText="1" readingOrder="1"/>
      <protection locked="0"/>
    </xf>
    <xf numFmtId="167" fontId="11" fillId="8" borderId="36" xfId="0" applyNumberFormat="1" applyFont="1" applyFill="1" applyBorder="1" applyAlignment="1" applyProtection="1">
      <alignment horizontal="right" vertical="top" wrapText="1" readingOrder="1"/>
      <protection locked="0"/>
    </xf>
    <xf numFmtId="0" fontId="13" fillId="8" borderId="26" xfId="0" applyNumberFormat="1" applyFont="1" applyFill="1" applyBorder="1" applyAlignment="1" applyProtection="1">
      <alignment horizontal="left" vertical="top" wrapText="1" readingOrder="1"/>
      <protection locked="0"/>
    </xf>
    <xf numFmtId="0" fontId="14" fillId="8" borderId="26" xfId="0" applyNumberFormat="1" applyFont="1" applyFill="1" applyBorder="1" applyAlignment="1" applyProtection="1">
      <alignment horizontal="center" vertical="top" wrapText="1" readingOrder="1"/>
      <protection locked="0"/>
    </xf>
    <xf numFmtId="1"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0" fontId="11" fillId="8"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horizontal="left" vertical="top" wrapText="1" readingOrder="1"/>
      <protection locked="0"/>
    </xf>
    <xf numFmtId="0" fontId="13" fillId="9" borderId="19" xfId="0" applyNumberFormat="1" applyFont="1" applyFill="1" applyBorder="1" applyAlignment="1" applyProtection="1">
      <alignment vertical="top" wrapText="1" readingOrder="1"/>
      <protection locked="0"/>
    </xf>
    <xf numFmtId="0" fontId="13" fillId="9" borderId="19" xfId="0" applyNumberFormat="1" applyFont="1" applyFill="1" applyBorder="1" applyAlignment="1" applyProtection="1">
      <alignment horizontal="center" vertical="top" wrapText="1" readingOrder="1"/>
      <protection locked="0"/>
    </xf>
    <xf numFmtId="165" fontId="13" fillId="9" borderId="19" xfId="0" applyNumberFormat="1" applyFont="1" applyFill="1" applyBorder="1" applyAlignment="1" applyProtection="1">
      <alignment horizontal="right" vertical="top" wrapText="1" readingOrder="1"/>
    </xf>
    <xf numFmtId="167" fontId="13" fillId="9" borderId="19" xfId="0" applyNumberFormat="1" applyFont="1" applyFill="1" applyBorder="1" applyAlignment="1" applyProtection="1">
      <alignment horizontal="right" vertical="top" wrapText="1" readingOrder="1"/>
    </xf>
    <xf numFmtId="0" fontId="13" fillId="9" borderId="19"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0" fontId="13"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xf>
    <xf numFmtId="167" fontId="11" fillId="0" borderId="19" xfId="0" applyNumberFormat="1" applyFont="1" applyFill="1" applyBorder="1" applyAlignment="1" applyProtection="1">
      <alignment horizontal="right" vertical="top" wrapText="1" readingOrder="1"/>
    </xf>
    <xf numFmtId="0" fontId="11" fillId="0" borderId="19" xfId="0" applyNumberFormat="1" applyFont="1" applyFill="1" applyBorder="1" applyAlignment="1" applyProtection="1">
      <alignment horizontal="left" vertical="top" wrapText="1" readingOrder="1"/>
      <protection locked="0"/>
    </xf>
    <xf numFmtId="0" fontId="10" fillId="0" borderId="19"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165" fontId="13" fillId="0" borderId="22" xfId="0" applyNumberFormat="1" applyFont="1" applyFill="1" applyBorder="1" applyAlignment="1" applyProtection="1">
      <alignment horizontal="right" vertical="top" wrapText="1" readingOrder="1"/>
    </xf>
    <xf numFmtId="0" fontId="13" fillId="0" borderId="27"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right"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protection locked="0"/>
    </xf>
    <xf numFmtId="167" fontId="11" fillId="0" borderId="19" xfId="0" applyNumberFormat="1" applyFont="1" applyFill="1" applyBorder="1" applyAlignment="1" applyProtection="1">
      <alignment horizontal="right" vertical="top" wrapText="1" readingOrder="1"/>
      <protection locked="0"/>
    </xf>
    <xf numFmtId="165" fontId="11" fillId="0" borderId="22" xfId="0" applyNumberFormat="1" applyFont="1" applyFill="1" applyBorder="1" applyAlignment="1" applyProtection="1">
      <alignment horizontal="right" vertical="top" wrapText="1" readingOrder="1"/>
    </xf>
    <xf numFmtId="0" fontId="11" fillId="0" borderId="36" xfId="0" applyNumberFormat="1" applyFont="1" applyFill="1" applyBorder="1" applyAlignment="1" applyProtection="1">
      <alignment horizontal="center" vertical="top" wrapText="1" readingOrder="1"/>
      <protection locked="0"/>
    </xf>
    <xf numFmtId="165" fontId="11" fillId="0" borderId="36" xfId="0" applyNumberFormat="1" applyFont="1" applyFill="1" applyBorder="1" applyAlignment="1" applyProtection="1">
      <alignment horizontal="righ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1" fillId="8" borderId="22" xfId="0" applyNumberFormat="1" applyFont="1" applyFill="1" applyBorder="1" applyAlignment="1" applyProtection="1">
      <alignment vertical="top" wrapText="1" readingOrder="1"/>
      <protection locked="0"/>
    </xf>
    <xf numFmtId="165" fontId="13" fillId="0" borderId="19" xfId="0" applyNumberFormat="1" applyFon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10" fillId="8" borderId="19" xfId="0" applyNumberFormat="1" applyFont="1" applyFill="1" applyBorder="1" applyAlignment="1" applyProtection="1">
      <alignment horizontal="center"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1" fillId="8" borderId="27" xfId="0" applyNumberFormat="1" applyFont="1" applyFill="1" applyBorder="1" applyAlignment="1" applyProtection="1">
      <alignment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1" fillId="8" borderId="36" xfId="0" applyNumberFormat="1" applyFont="1" applyFill="1" applyBorder="1" applyAlignment="1" applyProtection="1">
      <alignment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10" borderId="19" xfId="0" applyNumberFormat="1" applyFont="1" applyFill="1" applyBorder="1" applyAlignment="1" applyProtection="1">
      <alignment horizontal="left" vertical="top" wrapText="1" readingOrder="1"/>
      <protection locked="0"/>
    </xf>
    <xf numFmtId="0" fontId="10" fillId="10" borderId="19" xfId="0" applyNumberFormat="1" applyFont="1" applyFill="1" applyBorder="1" applyAlignment="1" applyProtection="1">
      <alignment horizontal="center"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1" fillId="10" borderId="33"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165" fontId="11" fillId="0" borderId="27" xfId="0" applyNumberFormat="1" applyFont="1" applyFill="1" applyBorder="1" applyAlignment="1" applyProtection="1">
      <alignment horizontal="right" vertical="top" wrapText="1" readingOrder="1"/>
      <protection locked="0"/>
    </xf>
    <xf numFmtId="0" fontId="11" fillId="10" borderId="26" xfId="0" applyNumberFormat="1" applyFont="1" applyFill="1" applyBorder="1" applyAlignment="1" applyProtection="1">
      <alignment horizontal="left" vertical="top" wrapText="1" readingOrder="1"/>
      <protection locked="0"/>
    </xf>
    <xf numFmtId="0" fontId="10" fillId="10" borderId="26" xfId="0" applyNumberFormat="1" applyFont="1" applyFill="1" applyBorder="1" applyAlignment="1" applyProtection="1">
      <alignment horizontal="center"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1" fillId="10" borderId="37"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vertical="top" wrapText="1" readingOrder="1"/>
      <protection locked="0"/>
    </xf>
    <xf numFmtId="0" fontId="10" fillId="0" borderId="25"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1" fillId="0" borderId="41"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center"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0" fillId="0" borderId="0" xfId="0" applyBorder="1"/>
    <xf numFmtId="0" fontId="10" fillId="0" borderId="35" xfId="0" applyNumberFormat="1" applyFont="1" applyFill="1" applyBorder="1" applyAlignment="1" applyProtection="1">
      <alignment horizontal="left" vertical="top" wrapText="1" readingOrder="1"/>
      <protection locked="0"/>
    </xf>
    <xf numFmtId="165" fontId="11" fillId="0" borderId="40" xfId="0" applyNumberFormat="1" applyFont="1" applyFill="1" applyBorder="1" applyAlignment="1" applyProtection="1">
      <alignment horizontal="right" vertical="top" wrapText="1" readingOrder="1"/>
      <protection locked="0"/>
    </xf>
    <xf numFmtId="167" fontId="11" fillId="0" borderId="40" xfId="0" applyNumberFormat="1" applyFont="1" applyFill="1" applyBorder="1" applyAlignment="1" applyProtection="1">
      <alignment horizontal="righ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3" fillId="0" borderId="45" xfId="0" applyNumberFormat="1" applyFont="1" applyFill="1" applyBorder="1" applyAlignment="1" applyProtection="1">
      <alignment horizontal="center" vertical="top" wrapText="1" readingOrder="1"/>
      <protection locked="0"/>
    </xf>
    <xf numFmtId="0" fontId="11" fillId="0" borderId="46"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xf>
    <xf numFmtId="167" fontId="11" fillId="0" borderId="46" xfId="0" applyNumberFormat="1" applyFont="1" applyFill="1" applyBorder="1" applyAlignment="1" applyProtection="1">
      <alignment horizontal="right" vertical="top" wrapText="1" readingOrder="1"/>
    </xf>
    <xf numFmtId="0" fontId="11" fillId="0" borderId="45" xfId="0" applyNumberFormat="1" applyFont="1" applyFill="1" applyBorder="1" applyAlignment="1" applyProtection="1">
      <alignment horizontal="left" vertical="top" wrapText="1" readingOrder="1"/>
      <protection locked="0"/>
    </xf>
    <xf numFmtId="0" fontId="10" fillId="0" borderId="45"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1" fillId="0" borderId="47" xfId="0" applyNumberFormat="1" applyFont="1" applyFill="1" applyBorder="1" applyAlignment="1" applyProtection="1">
      <alignment horizontal="left" vertical="top" wrapText="1" readingOrder="1"/>
      <protection locked="0"/>
    </xf>
    <xf numFmtId="0" fontId="10"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Border="1" applyAlignment="1" applyProtection="1">
      <alignment horizontal="center" wrapText="1"/>
    </xf>
    <xf numFmtId="0" fontId="11" fillId="0" borderId="0" xfId="0" applyNumberFormat="1" applyFont="1" applyFill="1" applyBorder="1" applyAlignment="1" applyProtection="1">
      <alignment horizontal="center" wrapText="1"/>
    </xf>
    <xf numFmtId="0" fontId="11" fillId="0" borderId="17" xfId="0" applyNumberFormat="1" applyFont="1" applyFill="1" applyBorder="1" applyAlignment="1" applyProtection="1">
      <alignment horizontal="left" vertical="top" wrapText="1" readingOrder="1"/>
      <protection locked="0"/>
    </xf>
    <xf numFmtId="165" fontId="13" fillId="0" borderId="46" xfId="0" applyNumberFormat="1" applyFont="1" applyFill="1" applyBorder="1" applyAlignment="1" applyProtection="1">
      <alignment horizontal="right" vertical="top" wrapText="1" readingOrder="1"/>
    </xf>
    <xf numFmtId="0" fontId="11" fillId="0" borderId="43" xfId="0" applyNumberFormat="1" applyFont="1" applyFill="1" applyBorder="1" applyAlignment="1" applyProtection="1">
      <alignment vertical="top" wrapText="1" readingOrder="1"/>
      <protection locked="0"/>
    </xf>
    <xf numFmtId="0" fontId="13" fillId="0" borderId="43" xfId="0" applyNumberFormat="1" applyFont="1" applyFill="1" applyBorder="1" applyAlignment="1" applyProtection="1">
      <alignment horizontal="center" vertical="top" wrapText="1" readingOrder="1"/>
      <protection locked="0"/>
    </xf>
    <xf numFmtId="0" fontId="11" fillId="0" borderId="48" xfId="0" applyNumberFormat="1" applyFont="1" applyFill="1" applyBorder="1" applyAlignment="1" applyProtection="1">
      <alignment horizontal="center" vertical="top" wrapText="1" readingOrder="1"/>
      <protection locked="0"/>
    </xf>
    <xf numFmtId="165" fontId="11" fillId="0" borderId="48" xfId="0" applyNumberFormat="1" applyFont="1" applyFill="1" applyBorder="1" applyAlignment="1" applyProtection="1">
      <alignment horizontal="right" vertical="top" wrapText="1" readingOrder="1"/>
      <protection locked="0"/>
    </xf>
    <xf numFmtId="167" fontId="11" fillId="0" borderId="48" xfId="0" applyNumberFormat="1" applyFont="1" applyFill="1" applyBorder="1" applyAlignment="1" applyProtection="1">
      <alignment horizontal="righ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0" fillId="0" borderId="43" xfId="0" applyNumberFormat="1" applyFont="1" applyFill="1" applyBorder="1" applyAlignment="1" applyProtection="1">
      <alignment horizontal="center"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left" vertical="top" wrapText="1" readingOrder="1"/>
      <protection locked="0"/>
    </xf>
    <xf numFmtId="167" fontId="11" fillId="0" borderId="36" xfId="0" applyNumberFormat="1" applyFont="1" applyFill="1" applyBorder="1" applyAlignment="1" applyProtection="1">
      <alignment horizontal="right" vertical="top" wrapText="1" readingOrder="1"/>
      <protection locked="0"/>
    </xf>
    <xf numFmtId="0" fontId="14" fillId="0" borderId="18"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vertical="top" wrapText="1" readingOrder="1"/>
      <protection locked="0"/>
    </xf>
    <xf numFmtId="0" fontId="11" fillId="5" borderId="19" xfId="0" applyNumberFormat="1" applyFont="1" applyFill="1" applyBorder="1" applyAlignment="1" applyProtection="1">
      <alignment horizontal="left" vertical="top" wrapText="1" readingOrder="1"/>
      <protection locked="0"/>
    </xf>
    <xf numFmtId="0" fontId="10" fillId="5" borderId="19" xfId="0" applyNumberFormat="1" applyFont="1" applyFill="1" applyBorder="1" applyAlignment="1" applyProtection="1">
      <alignment horizontal="center"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1" fillId="5" borderId="33"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3" fillId="0" borderId="40" xfId="0" applyNumberFormat="1" applyFont="1" applyFill="1" applyBorder="1" applyAlignment="1" applyProtection="1">
      <alignment horizontal="center" vertical="top" wrapText="1" readingOrder="1"/>
      <protection locked="0"/>
    </xf>
    <xf numFmtId="0" fontId="13" fillId="0" borderId="46"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0" fillId="10" borderId="45"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0" fillId="10" borderId="27" xfId="0" applyNumberFormat="1" applyFont="1" applyFill="1" applyBorder="1" applyAlignment="1" applyProtection="1">
      <alignment horizontal="center"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0" fillId="10" borderId="43"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0" fillId="0" borderId="50" xfId="0" applyNumberFormat="1" applyFont="1" applyFill="1" applyBorder="1" applyAlignment="1" applyProtection="1">
      <alignment horizontal="left" vertical="top" wrapText="1" readingOrder="1"/>
      <protection locked="0"/>
    </xf>
    <xf numFmtId="165" fontId="13" fillId="0" borderId="36" xfId="0" applyNumberFormat="1" applyFont="1" applyFill="1" applyBorder="1" applyAlignment="1" applyProtection="1">
      <alignment horizontal="right" vertical="top" wrapText="1" readingOrder="1"/>
    </xf>
    <xf numFmtId="167" fontId="11" fillId="0" borderId="36" xfId="0" applyNumberFormat="1" applyFont="1" applyFill="1" applyBorder="1" applyAlignment="1" applyProtection="1">
      <alignment horizontal="right" vertical="top" wrapText="1" readingOrder="1"/>
    </xf>
    <xf numFmtId="0" fontId="10" fillId="0" borderId="51"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vertical="top" wrapText="1" readingOrder="1"/>
      <protection locked="0"/>
    </xf>
    <xf numFmtId="0" fontId="13" fillId="0" borderId="52" xfId="0" applyNumberFormat="1" applyFont="1" applyFill="1" applyBorder="1" applyAlignment="1" applyProtection="1">
      <alignment horizontal="center"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right" vertical="top" wrapText="1" readingOrder="1"/>
    </xf>
    <xf numFmtId="167" fontId="11" fillId="0" borderId="52" xfId="0" applyNumberFormat="1" applyFont="1" applyFill="1" applyBorder="1" applyAlignment="1" applyProtection="1">
      <alignment horizontal="right" vertical="top" wrapText="1" readingOrder="1"/>
    </xf>
    <xf numFmtId="0" fontId="11" fillId="0" borderId="52" xfId="0" applyNumberFormat="1" applyFont="1" applyFill="1" applyBorder="1" applyAlignment="1" applyProtection="1">
      <alignment horizontal="left" vertical="top" wrapText="1" readingOrder="1"/>
      <protection locked="0"/>
    </xf>
    <xf numFmtId="0" fontId="10" fillId="0" borderId="52" xfId="0" applyNumberFormat="1" applyFont="1" applyFill="1" applyBorder="1" applyAlignment="1" applyProtection="1">
      <alignment horizontal="center" vertical="top" wrapText="1" readingOrder="1"/>
      <protection locked="0"/>
    </xf>
    <xf numFmtId="0" fontId="11" fillId="0" borderId="53"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wrapText="1"/>
    </xf>
    <xf numFmtId="0" fontId="11" fillId="5" borderId="19" xfId="0" applyNumberFormat="1" applyFont="1" applyFill="1" applyBorder="1" applyAlignment="1" applyProtection="1">
      <alignment vertical="top" wrapText="1" readingOrder="1"/>
      <protection locked="0"/>
    </xf>
    <xf numFmtId="0" fontId="11" fillId="5" borderId="26" xfId="0" applyNumberFormat="1" applyFont="1" applyFill="1" applyBorder="1" applyAlignment="1" applyProtection="1">
      <alignment horizontal="left" vertical="top" wrapText="1" readingOrder="1"/>
      <protection locked="0"/>
    </xf>
    <xf numFmtId="0" fontId="10" fillId="5" borderId="26" xfId="0" applyNumberFormat="1" applyFont="1" applyFill="1" applyBorder="1" applyAlignment="1" applyProtection="1">
      <alignment horizontal="center"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4" fillId="0" borderId="34"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167" fontId="11" fillId="0" borderId="22" xfId="0" applyNumberFormat="1" applyFont="1" applyFill="1" applyBorder="1" applyAlignment="1" applyProtection="1">
      <alignment horizontal="right" vertical="top" wrapText="1" readingOrder="1"/>
    </xf>
    <xf numFmtId="0" fontId="11" fillId="0" borderId="2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left" vertical="top" wrapText="1" readingOrder="1"/>
      <protection locked="0"/>
    </xf>
    <xf numFmtId="0" fontId="10" fillId="0" borderId="54" xfId="0" applyNumberFormat="1" applyFont="1" applyFill="1" applyBorder="1" applyAlignment="1" applyProtection="1">
      <alignment horizontal="left" vertical="top" wrapText="1" readingOrder="1"/>
      <protection locked="0"/>
    </xf>
    <xf numFmtId="0" fontId="13" fillId="0" borderId="56" xfId="0" applyNumberFormat="1" applyFont="1" applyFill="1" applyBorder="1" applyAlignment="1" applyProtection="1">
      <alignment horizontal="center" vertical="top" wrapText="1" readingOrder="1"/>
      <protection locked="0"/>
    </xf>
    <xf numFmtId="165" fontId="13" fillId="0" borderId="56" xfId="0" applyNumberFormat="1" applyFont="1" applyFill="1" applyBorder="1" applyAlignment="1" applyProtection="1">
      <alignment horizontal="right" vertical="top" wrapText="1" readingOrder="1"/>
    </xf>
    <xf numFmtId="167" fontId="11" fillId="0" borderId="56" xfId="0" applyNumberFormat="1" applyFont="1" applyFill="1" applyBorder="1" applyAlignment="1" applyProtection="1">
      <alignment horizontal="right" vertical="top" wrapText="1" readingOrder="1"/>
    </xf>
    <xf numFmtId="0" fontId="11" fillId="0" borderId="56" xfId="0" applyNumberFormat="1" applyFont="1" applyFill="1" applyBorder="1" applyAlignment="1" applyProtection="1">
      <alignment horizontal="left" vertical="top" wrapText="1" readingOrder="1"/>
      <protection locked="0"/>
    </xf>
    <xf numFmtId="0" fontId="10" fillId="0" borderId="56" xfId="0" applyNumberFormat="1" applyFont="1" applyFill="1" applyBorder="1" applyAlignment="1" applyProtection="1">
      <alignment horizontal="center"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1" fillId="0" borderId="57" xfId="0" applyNumberFormat="1" applyFont="1" applyFill="1" applyBorder="1" applyAlignment="1" applyProtection="1">
      <alignment horizontal="left" vertical="top" wrapText="1" readingOrder="1"/>
      <protection locked="0"/>
    </xf>
    <xf numFmtId="0" fontId="11" fillId="5" borderId="58"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10" borderId="59" xfId="0" applyNumberFormat="1" applyFont="1" applyFill="1" applyBorder="1" applyAlignment="1" applyProtection="1">
      <alignment horizontal="left" vertical="top" wrapText="1" readingOrder="1"/>
      <protection locked="0"/>
    </xf>
    <xf numFmtId="0" fontId="11" fillId="10" borderId="6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left" vertical="top" wrapText="1" readingOrder="1"/>
      <protection locked="0"/>
    </xf>
    <xf numFmtId="0" fontId="10" fillId="10" borderId="40" xfId="0" applyNumberFormat="1" applyFont="1" applyFill="1" applyBorder="1" applyAlignment="1" applyProtection="1">
      <alignment horizontal="center"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vertical="top" wrapText="1" readingOrder="1"/>
      <protection locked="0"/>
    </xf>
    <xf numFmtId="0" fontId="11" fillId="10" borderId="36" xfId="0" applyNumberFormat="1" applyFont="1" applyFill="1" applyBorder="1" applyAlignment="1" applyProtection="1">
      <alignment horizontal="left" vertical="top" wrapText="1" readingOrder="1"/>
      <protection locked="0"/>
    </xf>
    <xf numFmtId="0" fontId="10" fillId="10" borderId="36"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3" fontId="11" fillId="10" borderId="36"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left" vertical="top" wrapText="1" readingOrder="1"/>
      <protection locked="0"/>
    </xf>
    <xf numFmtId="0" fontId="11" fillId="10" borderId="23" xfId="0" applyNumberFormat="1" applyFont="1" applyFill="1" applyBorder="1" applyAlignment="1" applyProtection="1">
      <alignment horizontal="left" vertical="top" wrapText="1" readingOrder="1"/>
      <protection locked="0"/>
    </xf>
    <xf numFmtId="0" fontId="11" fillId="10" borderId="32" xfId="0" applyNumberFormat="1" applyFont="1" applyFill="1" applyBorder="1" applyAlignment="1" applyProtection="1">
      <alignment horizontal="left" vertical="top" wrapText="1" readingOrder="1"/>
      <protection locked="0"/>
    </xf>
    <xf numFmtId="0" fontId="11" fillId="10" borderId="22" xfId="0" applyNumberFormat="1" applyFont="1" applyFill="1" applyBorder="1" applyAlignment="1" applyProtection="1">
      <alignment vertical="top" wrapText="1" readingOrder="1"/>
      <protection locked="0"/>
    </xf>
    <xf numFmtId="165" fontId="11" fillId="0" borderId="22" xfId="0" applyNumberFormat="1" applyFont="1" applyFill="1" applyBorder="1" applyAlignment="1" applyProtection="1">
      <alignment horizontal="right" vertical="top" wrapText="1" readingOrder="1"/>
      <protection locked="0"/>
    </xf>
    <xf numFmtId="167" fontId="11" fillId="0" borderId="22" xfId="0" applyNumberFormat="1" applyFont="1" applyFill="1" applyBorder="1" applyAlignment="1" applyProtection="1">
      <alignment horizontal="right" vertical="top" wrapText="1" readingOrder="1"/>
      <protection locked="0"/>
    </xf>
    <xf numFmtId="0" fontId="10" fillId="10" borderId="22"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1" fillId="10" borderId="13"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left" vertical="top" wrapText="1" readingOrder="1"/>
      <protection locked="0"/>
    </xf>
    <xf numFmtId="0" fontId="10" fillId="10" borderId="46" xfId="0" applyNumberFormat="1" applyFont="1" applyFill="1" applyBorder="1" applyAlignment="1" applyProtection="1">
      <alignment horizontal="center"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vertical="top" wrapText="1" readingOrder="1"/>
      <protection locked="0"/>
    </xf>
    <xf numFmtId="0" fontId="11" fillId="10" borderId="8"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3" fillId="0" borderId="48"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left" vertical="top" wrapText="1" readingOrder="1"/>
      <protection locked="0"/>
    </xf>
    <xf numFmtId="0" fontId="10" fillId="10" borderId="65"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1" fillId="10" borderId="48"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vertical="top" wrapText="1" readingOrder="1"/>
      <protection locked="0"/>
    </xf>
    <xf numFmtId="0" fontId="11" fillId="10" borderId="28" xfId="0" applyNumberFormat="1" applyFont="1" applyFill="1" applyBorder="1" applyAlignment="1" applyProtection="1">
      <alignment horizontal="left" vertical="top" wrapText="1" readingOrder="1"/>
      <protection locked="0"/>
    </xf>
    <xf numFmtId="0" fontId="11" fillId="10" borderId="42" xfId="0" applyNumberFormat="1" applyFont="1" applyFill="1" applyBorder="1" applyAlignment="1" applyProtection="1">
      <alignment horizontal="left" vertical="top" wrapText="1" readingOrder="1"/>
      <protection locked="0"/>
    </xf>
    <xf numFmtId="0" fontId="13" fillId="11" borderId="19" xfId="0" applyNumberFormat="1" applyFont="1" applyFill="1" applyBorder="1" applyAlignment="1" applyProtection="1">
      <alignment horizontal="center" vertical="top" wrapText="1" readingOrder="1"/>
      <protection locked="0"/>
    </xf>
    <xf numFmtId="165" fontId="13" fillId="11" borderId="19" xfId="0" applyNumberFormat="1" applyFont="1" applyFill="1" applyBorder="1" applyAlignment="1" applyProtection="1">
      <alignment horizontal="right" vertical="top" wrapText="1" readingOrder="1"/>
    </xf>
    <xf numFmtId="0" fontId="11" fillId="5" borderId="52" xfId="0" applyNumberFormat="1" applyFont="1" applyFill="1" applyBorder="1" applyAlignment="1" applyProtection="1">
      <alignment vertical="top" wrapText="1" readingOrder="1"/>
      <protection locked="0"/>
    </xf>
    <xf numFmtId="0" fontId="11" fillId="5" borderId="52" xfId="0" applyNumberFormat="1" applyFont="1" applyFill="1" applyBorder="1" applyAlignment="1" applyProtection="1">
      <alignment horizontal="left" vertical="top" wrapText="1" readingOrder="1"/>
      <protection locked="0"/>
    </xf>
    <xf numFmtId="0" fontId="10" fillId="5" borderId="52" xfId="0" applyNumberFormat="1" applyFont="1" applyFill="1" applyBorder="1" applyAlignment="1" applyProtection="1">
      <alignment horizontal="center"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1" fillId="5" borderId="53"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horizontal="center" vertical="top" wrapText="1" readingOrder="1"/>
      <protection locked="0"/>
    </xf>
    <xf numFmtId="165" fontId="11" fillId="0" borderId="31" xfId="0" applyNumberFormat="1" applyFont="1" applyFill="1" applyBorder="1" applyAlignment="1" applyProtection="1">
      <alignment horizontal="right" vertical="top" wrapText="1" readingOrder="1"/>
      <protection locked="0"/>
    </xf>
    <xf numFmtId="167" fontId="11" fillId="0" borderId="30" xfId="0" applyNumberFormat="1" applyFont="1" applyFill="1" applyBorder="1" applyAlignment="1" applyProtection="1">
      <alignment horizontal="righ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0" fillId="0" borderId="30" xfId="0" applyNumberFormat="1" applyFont="1" applyFill="1" applyBorder="1" applyAlignment="1" applyProtection="1">
      <alignment horizontal="center"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1" fillId="0" borderId="66" xfId="0" applyNumberFormat="1" applyFont="1" applyFill="1" applyBorder="1" applyAlignment="1" applyProtection="1">
      <alignment vertical="top" wrapText="1" readingOrder="1"/>
      <protection locked="0"/>
    </xf>
    <xf numFmtId="0" fontId="11"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4" fillId="0" borderId="9" xfId="0" applyNumberFormat="1" applyFont="1" applyFill="1" applyBorder="1" applyAlignment="1" applyProtection="1">
      <alignment horizontal="left" vertical="center" wrapText="1" readingOrder="1"/>
    </xf>
    <xf numFmtId="165" fontId="13" fillId="0" borderId="68" xfId="0" applyNumberFormat="1" applyFont="1" applyFill="1" applyBorder="1" applyAlignment="1" applyProtection="1">
      <alignment horizontal="center" vertical="center" textRotation="90" wrapText="1" readingOrder="1"/>
    </xf>
    <xf numFmtId="165" fontId="14" fillId="0" borderId="56" xfId="0" applyNumberFormat="1" applyFont="1" applyFill="1" applyBorder="1" applyAlignment="1" applyProtection="1">
      <alignment horizontal="center" vertical="center" textRotation="90" wrapText="1" readingOrder="1"/>
    </xf>
    <xf numFmtId="165" fontId="13" fillId="0" borderId="69" xfId="0" applyNumberFormat="1" applyFont="1" applyFill="1" applyBorder="1" applyAlignment="1" applyProtection="1">
      <alignment horizontal="center" vertical="center" textRotation="90" wrapText="1" readingOrder="1"/>
    </xf>
    <xf numFmtId="0" fontId="13" fillId="0" borderId="70"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wrapText="1"/>
    </xf>
    <xf numFmtId="0" fontId="10" fillId="0" borderId="0" xfId="0" applyNumberFormat="1" applyFont="1" applyFill="1" applyBorder="1" applyAlignment="1" applyProtection="1">
      <alignment wrapText="1"/>
    </xf>
    <xf numFmtId="0" fontId="11" fillId="0" borderId="0" xfId="0" applyNumberFormat="1" applyFont="1" applyFill="1" applyBorder="1" applyAlignment="1" applyProtection="1">
      <alignment horizontal="left" wrapText="1"/>
    </xf>
    <xf numFmtId="0" fontId="11" fillId="0" borderId="0" xfId="0" applyNumberFormat="1" applyFont="1" applyFill="1" applyBorder="1" applyAlignment="1" applyProtection="1">
      <alignment wrapText="1"/>
    </xf>
    <xf numFmtId="0" fontId="10" fillId="0" borderId="10" xfId="0" applyNumberFormat="1" applyFont="1" applyFill="1" applyBorder="1" applyAlignment="1" applyProtection="1">
      <alignment horizontal="left" vertical="top" wrapText="1" readingOrder="1"/>
      <protection locked="0"/>
    </xf>
    <xf numFmtId="165" fontId="11" fillId="0" borderId="70"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5" fontId="11" fillId="0" borderId="71" xfId="0" applyNumberFormat="1" applyFont="1" applyFill="1" applyBorder="1" applyAlignment="1" applyProtection="1">
      <alignment horizontal="right" vertical="top" wrapText="1" readingOrder="1"/>
      <protection locked="0"/>
    </xf>
    <xf numFmtId="167" fontId="11" fillId="0" borderId="70"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wrapText="1"/>
    </xf>
    <xf numFmtId="0" fontId="11" fillId="0" borderId="72" xfId="0" applyNumberFormat="1" applyFont="1" applyFill="1" applyBorder="1" applyAlignment="1" applyProtection="1">
      <alignment horizontal="left" wrapText="1"/>
    </xf>
    <xf numFmtId="0" fontId="14" fillId="12" borderId="11" xfId="0" applyNumberFormat="1" applyFont="1" applyFill="1" applyBorder="1" applyAlignment="1" applyProtection="1">
      <alignment horizontal="left" vertical="top" wrapText="1" readingOrder="1"/>
      <protection locked="0"/>
    </xf>
    <xf numFmtId="165" fontId="13" fillId="12" borderId="73" xfId="0" applyNumberFormat="1" applyFont="1" applyFill="1" applyBorder="1" applyAlignment="1" applyProtection="1">
      <alignment horizontal="center" vertical="top" wrapText="1" readingOrder="1"/>
    </xf>
    <xf numFmtId="165" fontId="13" fillId="12" borderId="74" xfId="0" applyNumberFormat="1" applyFont="1" applyFill="1" applyBorder="1" applyAlignment="1" applyProtection="1">
      <alignment horizontal="center" vertical="top" wrapText="1" readingOrder="1"/>
    </xf>
    <xf numFmtId="165" fontId="13" fillId="12" borderId="75" xfId="0" applyNumberFormat="1" applyFont="1" applyFill="1" applyBorder="1" applyAlignment="1" applyProtection="1">
      <alignment horizontal="right" vertical="top" wrapText="1" readingOrder="1"/>
    </xf>
    <xf numFmtId="167" fontId="13"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4" fillId="6" borderId="18"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left" vertical="top" wrapText="1" readingOrder="1"/>
      <protection locked="0"/>
    </xf>
    <xf numFmtId="164" fontId="14" fillId="6" borderId="19" xfId="0" applyNumberFormat="1" applyFont="1" applyFill="1" applyBorder="1" applyAlignment="1" applyProtection="1">
      <alignment horizontal="right" vertical="top" wrapText="1" readingOrder="1"/>
    </xf>
    <xf numFmtId="0" fontId="14" fillId="6" borderId="33" xfId="0" applyNumberFormat="1" applyFont="1" applyFill="1" applyBorder="1" applyAlignment="1" applyProtection="1">
      <alignment horizontal="left" vertical="top" wrapText="1" readingOrder="1"/>
      <protection locked="0"/>
    </xf>
    <xf numFmtId="0" fontId="14" fillId="14" borderId="18"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horizontal="left" vertical="top" wrapText="1" readingOrder="1"/>
      <protection locked="0"/>
    </xf>
    <xf numFmtId="164" fontId="14" fillId="14" borderId="19" xfId="0" applyNumberFormat="1" applyFont="1" applyFill="1" applyBorder="1" applyAlignment="1" applyProtection="1">
      <alignment horizontal="right" vertical="top" wrapText="1" readingOrder="1"/>
    </xf>
    <xf numFmtId="0" fontId="10"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horizontal="left" vertical="top" wrapText="1" readingOrder="1"/>
      <protection locked="0"/>
    </xf>
    <xf numFmtId="164" fontId="10" fillId="0" borderId="26" xfId="0" applyNumberFormat="1" applyFont="1" applyFill="1" applyBorder="1" applyAlignment="1" applyProtection="1">
      <alignment horizontal="righ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left" vertical="top" wrapText="1" readingOrder="1"/>
      <protection locked="0"/>
    </xf>
    <xf numFmtId="164" fontId="14" fillId="9" borderId="19" xfId="0" applyNumberFormat="1" applyFont="1" applyFill="1" applyBorder="1" applyAlignment="1" applyProtection="1">
      <alignment horizontal="right" vertical="top" wrapText="1" readingOrder="1"/>
    </xf>
    <xf numFmtId="0" fontId="14"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xf>
    <xf numFmtId="0" fontId="10" fillId="0" borderId="33"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horizontal="left" vertical="top" wrapText="1" readingOrder="1"/>
      <protection locked="0"/>
    </xf>
    <xf numFmtId="0" fontId="10" fillId="0" borderId="76"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4"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167" fontId="10" fillId="0" borderId="26" xfId="0" applyNumberFormat="1" applyFont="1" applyFill="1" applyBorder="1" applyAlignment="1" applyProtection="1">
      <alignment horizontal="right" vertical="top" wrapText="1" readingOrder="1"/>
      <protection locked="0"/>
    </xf>
    <xf numFmtId="0" fontId="14" fillId="12" borderId="26" xfId="0" applyNumberFormat="1" applyFont="1" applyFill="1" applyBorder="1" applyAlignment="1" applyProtection="1">
      <alignment vertical="top" wrapText="1" readingOrder="1"/>
      <protection locked="0"/>
    </xf>
    <xf numFmtId="0" fontId="14" fillId="12" borderId="26" xfId="0" applyNumberFormat="1" applyFont="1" applyFill="1" applyBorder="1" applyAlignment="1" applyProtection="1">
      <alignment horizontal="right" vertical="top" wrapText="1" readingOrder="1"/>
      <protection locked="0"/>
    </xf>
    <xf numFmtId="167" fontId="14" fillId="12"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center" vertical="top" wrapText="1" readingOrder="1"/>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13" borderId="26" xfId="0"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37"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6" fillId="0" borderId="30"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horizontal="left" vertical="top" wrapText="1" readingOrder="1"/>
      <protection locked="0"/>
    </xf>
    <xf numFmtId="164" fontId="10" fillId="3" borderId="19" xfId="0" applyNumberFormat="1" applyFont="1" applyFill="1" applyBorder="1" applyAlignment="1" applyProtection="1">
      <alignment horizontal="right" vertical="top" wrapText="1" readingOrder="1"/>
    </xf>
    <xf numFmtId="0" fontId="10" fillId="3" borderId="19" xfId="0" applyNumberFormat="1" applyFont="1" applyFill="1" applyBorder="1" applyAlignment="1" applyProtection="1">
      <alignment horizontal="center" vertical="top" wrapText="1" readingOrder="1"/>
      <protection locked="0"/>
    </xf>
    <xf numFmtId="0" fontId="10" fillId="3" borderId="33"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0" fillId="3" borderId="37" xfId="0" applyNumberFormat="1" applyFont="1" applyFill="1" applyBorder="1" applyAlignment="1" applyProtection="1">
      <alignment horizontal="left" vertical="top" wrapText="1" readingOrder="1"/>
      <protection locked="0"/>
    </xf>
    <xf numFmtId="0" fontId="10" fillId="3" borderId="18"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vertical="top" wrapText="1" readingOrder="1"/>
      <protection locked="0"/>
    </xf>
    <xf numFmtId="164" fontId="16"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0" fillId="3" borderId="26" xfId="0" applyNumberFormat="1" applyFont="1" applyFill="1" applyBorder="1" applyAlignment="1" applyProtection="1">
      <alignment horizontal="right" vertical="top" wrapText="1" readingOrder="1"/>
      <protection locked="0"/>
    </xf>
    <xf numFmtId="0" fontId="10" fillId="3" borderId="25" xfId="0" applyNumberFormat="1" applyFont="1" applyFill="1" applyBorder="1" applyAlignment="1" applyProtection="1">
      <alignment vertical="top" wrapText="1" readingOrder="1"/>
      <protection locked="0"/>
    </xf>
    <xf numFmtId="0" fontId="10" fillId="3" borderId="26" xfId="0" applyNumberFormat="1" applyFont="1" applyFill="1" applyBorder="1" applyAlignment="1" applyProtection="1">
      <alignment vertical="top" wrapText="1" readingOrder="1"/>
      <protection locked="0"/>
    </xf>
    <xf numFmtId="164" fontId="10" fillId="3" borderId="19" xfId="0" applyNumberFormat="1" applyFont="1" applyFill="1" applyBorder="1" applyAlignment="1" applyProtection="1">
      <alignment horizontal="right" vertical="top" wrapText="1" readingOrder="1"/>
      <protection locked="0"/>
    </xf>
    <xf numFmtId="164" fontId="16"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4" fillId="0" borderId="30" xfId="0" applyNumberFormat="1" applyFont="1" applyFill="1" applyBorder="1" applyAlignment="1" applyProtection="1">
      <alignment horizontal="center" wrapText="1" readingOrder="1"/>
    </xf>
    <xf numFmtId="2" fontId="14" fillId="6" borderId="19" xfId="0" applyNumberFormat="1" applyFont="1" applyFill="1" applyBorder="1" applyAlignment="1" applyProtection="1">
      <alignment horizontal="righ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2" fontId="14" fillId="9" borderId="19" xfId="0" applyNumberFormat="1" applyFont="1" applyFill="1" applyBorder="1" applyAlignment="1" applyProtection="1">
      <alignment horizontal="right" vertical="top" wrapText="1" readingOrder="1"/>
      <protection locked="0"/>
    </xf>
    <xf numFmtId="2" fontId="10" fillId="0" borderId="19" xfId="0" applyNumberFormat="1" applyFont="1" applyFill="1" applyBorder="1" applyAlignment="1" applyProtection="1">
      <alignment horizontal="right" vertical="top" wrapText="1" readingOrder="1"/>
      <protection locked="0"/>
    </xf>
    <xf numFmtId="2" fontId="10" fillId="4" borderId="26" xfId="0" applyNumberFormat="1" applyFont="1" applyFill="1" applyBorder="1" applyAlignment="1" applyProtection="1">
      <alignment horizontal="right" vertical="top" wrapText="1" readingOrder="1"/>
      <protection locked="0"/>
    </xf>
    <xf numFmtId="2" fontId="10" fillId="4" borderId="19" xfId="0" applyNumberFormat="1" applyFont="1" applyFill="1" applyBorder="1" applyAlignment="1" applyProtection="1">
      <alignment horizontal="right" vertical="top" wrapText="1" readingOrder="1"/>
      <protection locked="0"/>
    </xf>
    <xf numFmtId="2" fontId="10" fillId="13" borderId="19" xfId="0" applyNumberFormat="1" applyFont="1" applyFill="1" applyBorder="1" applyAlignment="1" applyProtection="1">
      <alignment horizontal="right" vertical="top" wrapText="1" readingOrder="1"/>
      <protection locked="0"/>
    </xf>
    <xf numFmtId="2" fontId="10" fillId="13" borderId="26" xfId="0" applyNumberFormat="1" applyFont="1" applyFill="1" applyBorder="1" applyAlignment="1" applyProtection="1">
      <alignment horizontal="right" vertical="top" wrapText="1" readingOrder="1"/>
      <protection locked="0"/>
    </xf>
    <xf numFmtId="2" fontId="10" fillId="3" borderId="19" xfId="0" applyNumberFormat="1" applyFont="1" applyFill="1" applyBorder="1" applyAlignment="1" applyProtection="1">
      <alignment horizontal="right" vertical="top" wrapText="1" readingOrder="1"/>
      <protection locked="0"/>
    </xf>
    <xf numFmtId="2" fontId="10"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0" fillId="0" borderId="30" xfId="0" applyNumberFormat="1" applyFont="1" applyFill="1" applyBorder="1" applyAlignment="1" applyProtection="1">
      <alignment horizontal="right" vertical="top" wrapText="1" readingOrder="1"/>
      <protection locked="0"/>
    </xf>
    <xf numFmtId="2" fontId="10"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4" fillId="14" borderId="39"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horizontal="left" vertical="top" wrapText="1" readingOrder="1"/>
      <protection locked="0"/>
    </xf>
    <xf numFmtId="164" fontId="14" fillId="14" borderId="36" xfId="0" applyNumberFormat="1" applyFont="1" applyFill="1" applyBorder="1" applyAlignment="1" applyProtection="1">
      <alignment horizontal="right" vertical="top" wrapText="1" readingOrder="1"/>
    </xf>
    <xf numFmtId="0" fontId="10" fillId="14" borderId="19" xfId="0" applyNumberFormat="1" applyFont="1" applyFill="1" applyBorder="1" applyAlignment="1" applyProtection="1">
      <alignment horizontal="left" vertical="top" wrapText="1" readingOrder="1"/>
      <protection locked="0"/>
    </xf>
    <xf numFmtId="0" fontId="10" fillId="14" borderId="19" xfId="0" applyNumberFormat="1" applyFont="1" applyFill="1" applyBorder="1" applyAlignment="1" applyProtection="1">
      <alignment horizontal="center" vertical="top" wrapText="1" readingOrder="1"/>
      <protection locked="0"/>
    </xf>
    <xf numFmtId="2" fontId="10" fillId="14" borderId="19" xfId="0" applyNumberFormat="1" applyFont="1" applyFill="1" applyBorder="1" applyAlignment="1" applyProtection="1">
      <alignment horizontal="right" vertical="top" wrapText="1" readingOrder="1"/>
      <protection locked="0"/>
    </xf>
    <xf numFmtId="0" fontId="10" fillId="14" borderId="33"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center" vertical="top" wrapText="1" readingOrder="1"/>
      <protection locked="0"/>
    </xf>
    <xf numFmtId="2" fontId="10" fillId="14" borderId="36" xfId="0" applyNumberFormat="1" applyFont="1" applyFill="1" applyBorder="1" applyAlignment="1" applyProtection="1">
      <alignment horizontal="right" vertical="top" wrapText="1" readingOrder="1"/>
      <protection locked="0"/>
    </xf>
    <xf numFmtId="0" fontId="10" fillId="14" borderId="42"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right" vertical="top" wrapText="1" readingOrder="1"/>
      <protection locked="0"/>
    </xf>
    <xf numFmtId="0" fontId="14" fillId="14" borderId="19" xfId="0" applyNumberFormat="1" applyFont="1" applyFill="1" applyBorder="1" applyAlignment="1" applyProtection="1">
      <alignment horizontal="center" vertical="top" wrapText="1" readingOrder="1"/>
      <protection locked="0"/>
    </xf>
    <xf numFmtId="0" fontId="14" fillId="14" borderId="19" xfId="0" applyNumberFormat="1" applyFont="1" applyFill="1" applyBorder="1" applyAlignment="1" applyProtection="1">
      <alignment horizontal="right" vertical="top" wrapText="1" readingOrder="1"/>
      <protection locked="0"/>
    </xf>
    <xf numFmtId="0" fontId="10" fillId="0" borderId="26" xfId="0" applyNumberFormat="1" applyFont="1" applyFill="1" applyBorder="1" applyAlignment="1" applyProtection="1">
      <alignment horizontal="right" vertical="top" wrapText="1" readingOrder="1"/>
      <protection locked="0"/>
    </xf>
    <xf numFmtId="0" fontId="14" fillId="9" borderId="19" xfId="0" applyNumberFormat="1" applyFont="1" applyFill="1" applyBorder="1" applyAlignment="1" applyProtection="1">
      <alignment horizontal="right" vertical="top" wrapText="1" readingOrder="1"/>
      <protection locked="0"/>
    </xf>
    <xf numFmtId="0" fontId="10" fillId="0" borderId="19" xfId="0" applyNumberFormat="1" applyFont="1" applyFill="1" applyBorder="1" applyAlignment="1" applyProtection="1">
      <alignment horizontal="right" vertical="top" wrapText="1" readingOrder="1"/>
      <protection locked="0"/>
    </xf>
    <xf numFmtId="0" fontId="10" fillId="0" borderId="78" xfId="0" applyNumberFormat="1" applyFont="1" applyFill="1" applyBorder="1" applyAlignment="1" applyProtection="1">
      <alignment vertical="top" wrapText="1" readingOrder="1"/>
      <protection locked="0"/>
    </xf>
    <xf numFmtId="0" fontId="10" fillId="0" borderId="79" xfId="0" applyNumberFormat="1" applyFont="1" applyFill="1" applyBorder="1" applyAlignment="1" applyProtection="1">
      <alignment vertical="top" wrapText="1" readingOrder="1"/>
      <protection locked="0"/>
    </xf>
    <xf numFmtId="0" fontId="10" fillId="0" borderId="79" xfId="0" applyNumberFormat="1" applyFont="1" applyFill="1" applyBorder="1" applyAlignment="1" applyProtection="1">
      <alignment horizontal="left" vertical="top" wrapText="1" readingOrder="1"/>
      <protection locked="0"/>
    </xf>
    <xf numFmtId="164" fontId="10" fillId="0" borderId="79" xfId="0" applyNumberFormat="1" applyFont="1" applyFill="1" applyBorder="1" applyAlignment="1" applyProtection="1">
      <alignment horizontal="right" vertical="top" wrapText="1" readingOrder="1"/>
      <protection locked="0"/>
    </xf>
    <xf numFmtId="0" fontId="10" fillId="0" borderId="79" xfId="0" applyNumberFormat="1" applyFont="1" applyFill="1" applyBorder="1" applyAlignment="1" applyProtection="1">
      <alignment horizontal="center" vertical="top" wrapText="1" readingOrder="1"/>
      <protection locked="0"/>
    </xf>
    <xf numFmtId="0" fontId="10" fillId="0" borderId="79"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horizontal="right" vertical="top" wrapText="1" readingOrder="1"/>
      <protection locked="0"/>
    </xf>
    <xf numFmtId="164" fontId="14" fillId="12" borderId="26" xfId="0" applyNumberFormat="1" applyFont="1" applyFill="1" applyBorder="1" applyAlignment="1" applyProtection="1">
      <alignment horizontal="right" vertical="top" wrapText="1" readingOrder="1"/>
    </xf>
    <xf numFmtId="0" fontId="14" fillId="14" borderId="86" xfId="0" applyNumberFormat="1" applyFont="1" applyFill="1" applyBorder="1" applyAlignment="1" applyProtection="1">
      <alignment horizontal="left" vertical="top" wrapText="1" readingOrder="1"/>
      <protection locked="0"/>
    </xf>
    <xf numFmtId="0" fontId="10" fillId="15" borderId="42"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4"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4" xfId="1" applyNumberFormat="1" applyFont="1" applyFill="1" applyBorder="1" applyAlignment="1" applyProtection="1">
      <alignment horizontal="left" vertical="top" wrapText="1" readingOrder="1"/>
      <protection locked="0"/>
    </xf>
    <xf numFmtId="0" fontId="10" fillId="0" borderId="42"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0"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84" xfId="1" applyNumberFormat="1" applyFont="1" applyFill="1" applyBorder="1" applyAlignment="1" applyProtection="1">
      <alignment horizontal="left" vertical="top" wrapText="1" readingOrder="1"/>
      <protection locked="0"/>
    </xf>
    <xf numFmtId="0" fontId="16" fillId="0" borderId="18"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horizontal="left" vertical="top" wrapText="1" readingOrder="1"/>
      <protection locked="0"/>
    </xf>
    <xf numFmtId="0" fontId="16" fillId="0" borderId="19" xfId="0" applyNumberFormat="1" applyFont="1" applyFill="1" applyBorder="1" applyAlignment="1" applyProtection="1">
      <alignment horizontal="center" vertical="top" wrapText="1" readingOrder="1"/>
      <protection locked="0"/>
    </xf>
    <xf numFmtId="0" fontId="16" fillId="0" borderId="19" xfId="0" applyNumberFormat="1" applyFont="1" applyFill="1" applyBorder="1" applyAlignment="1" applyProtection="1">
      <alignment horizontal="right" vertical="top" wrapText="1" readingOrder="1"/>
      <protection locked="0"/>
    </xf>
    <xf numFmtId="0" fontId="16" fillId="0" borderId="25"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horizontal="left" vertical="top" wrapText="1" readingOrder="1"/>
      <protection locked="0"/>
    </xf>
    <xf numFmtId="0" fontId="16" fillId="0" borderId="26" xfId="0" applyNumberFormat="1" applyFont="1" applyFill="1" applyBorder="1" applyAlignment="1" applyProtection="1">
      <alignment horizontal="center" vertical="top" wrapText="1" readingOrder="1"/>
      <protection locked="0"/>
    </xf>
    <xf numFmtId="0"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protection locked="0"/>
    </xf>
    <xf numFmtId="0" fontId="10" fillId="0" borderId="33"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0" fontId="10" fillId="0" borderId="85" xfId="1"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 fillId="4" borderId="33" xfId="0" applyNumberFormat="1" applyFont="1" applyFill="1" applyBorder="1" applyAlignment="1" applyProtection="1">
      <alignment horizontal="lef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0" fontId="16" fillId="0" borderId="18"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vertical="top" wrapText="1" readingOrder="1"/>
      <protection locked="0"/>
    </xf>
    <xf numFmtId="0" fontId="16" fillId="0" borderId="19" xfId="0" applyNumberFormat="1" applyFont="1" applyFill="1" applyBorder="1" applyAlignment="1" applyProtection="1">
      <alignment horizontal="left" vertical="top" wrapText="1" readingOrder="1"/>
      <protection locked="0"/>
    </xf>
    <xf numFmtId="0" fontId="16" fillId="0" borderId="19" xfId="0" applyNumberFormat="1" applyFont="1" applyFill="1" applyBorder="1" applyAlignment="1" applyProtection="1">
      <alignment horizontal="center" vertical="top" wrapText="1" readingOrder="1"/>
      <protection locked="0"/>
    </xf>
    <xf numFmtId="0" fontId="16" fillId="0" borderId="19" xfId="0" applyNumberFormat="1" applyFont="1" applyFill="1" applyBorder="1" applyAlignment="1" applyProtection="1">
      <alignment horizontal="right" vertical="top" wrapText="1" readingOrder="1"/>
      <protection locked="0"/>
    </xf>
    <xf numFmtId="0" fontId="16" fillId="0" borderId="33" xfId="0" applyNumberFormat="1" applyFont="1" applyFill="1" applyBorder="1" applyAlignment="1" applyProtection="1">
      <alignment horizontal="left" vertical="top" wrapText="1" readingOrder="1"/>
      <protection locked="0"/>
    </xf>
    <xf numFmtId="0" fontId="16" fillId="0" borderId="25"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vertical="top" wrapText="1" readingOrder="1"/>
      <protection locked="0"/>
    </xf>
    <xf numFmtId="0" fontId="16" fillId="0" borderId="26" xfId="0" applyNumberFormat="1" applyFont="1" applyFill="1" applyBorder="1" applyAlignment="1" applyProtection="1">
      <alignment horizontal="left" vertical="top" wrapText="1" readingOrder="1"/>
      <protection locked="0"/>
    </xf>
    <xf numFmtId="0" fontId="16" fillId="0" borderId="26" xfId="0" applyNumberFormat="1" applyFont="1" applyFill="1" applyBorder="1" applyAlignment="1" applyProtection="1">
      <alignment horizontal="center" vertical="top" wrapText="1" readingOrder="1"/>
      <protection locked="0"/>
    </xf>
    <xf numFmtId="0" fontId="16" fillId="0" borderId="26" xfId="0" applyNumberFormat="1" applyFont="1" applyFill="1" applyBorder="1" applyAlignment="1" applyProtection="1">
      <alignment horizontal="right" vertical="top" wrapText="1" readingOrder="1"/>
      <protection locked="0"/>
    </xf>
    <xf numFmtId="0" fontId="16" fillId="0" borderId="37" xfId="0" applyNumberFormat="1" applyFont="1" applyFill="1" applyBorder="1" applyAlignment="1" applyProtection="1">
      <alignment horizontal="left" vertical="top" wrapText="1" readingOrder="1"/>
      <protection locked="0"/>
    </xf>
    <xf numFmtId="164" fontId="16" fillId="0" borderId="19" xfId="0" applyNumberFormat="1" applyFont="1" applyFill="1" applyBorder="1" applyAlignment="1" applyProtection="1">
      <alignment horizontal="right" vertical="top" wrapText="1" readingOrder="1"/>
      <protection locked="0"/>
    </xf>
    <xf numFmtId="0" fontId="10" fillId="4" borderId="26" xfId="0" applyNumberFormat="1" applyFont="1" applyFill="1" applyBorder="1" applyAlignment="1" applyProtection="1">
      <alignment horizontal="right" vertical="top" wrapText="1" readingOrder="1"/>
      <protection locked="0"/>
    </xf>
    <xf numFmtId="0" fontId="10" fillId="4" borderId="19"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right" vertical="top" wrapText="1" readingOrder="1"/>
      <protection locked="0"/>
    </xf>
    <xf numFmtId="0" fontId="10" fillId="0" borderId="36" xfId="0" applyNumberFormat="1" applyFont="1" applyFill="1" applyBorder="1" applyAlignment="1" applyProtection="1">
      <alignment horizontal="left" vertical="top" wrapText="1" readingOrder="1"/>
      <protection locked="0"/>
    </xf>
    <xf numFmtId="0" fontId="10" fillId="0" borderId="41" xfId="0" applyNumberFormat="1" applyFont="1" applyFill="1" applyBorder="1" applyAlignment="1" applyProtection="1">
      <alignment horizontal="left"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vertical="top" wrapText="1" readingOrder="1"/>
      <protection locked="0"/>
    </xf>
    <xf numFmtId="0" fontId="10" fillId="0" borderId="40" xfId="0" applyNumberFormat="1" applyFont="1" applyFill="1" applyBorder="1" applyAlignment="1" applyProtection="1">
      <alignment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164" fontId="10" fillId="0" borderId="40" xfId="0" applyNumberFormat="1" applyFont="1" applyFill="1" applyBorder="1" applyAlignment="1" applyProtection="1">
      <alignment horizontal="right" vertical="top" wrapText="1" readingOrder="1"/>
      <protection locked="0"/>
    </xf>
    <xf numFmtId="0" fontId="10" fillId="0" borderId="40"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0" fillId="0" borderId="36" xfId="0" applyNumberFormat="1" applyFont="1" applyFill="1" applyBorder="1" applyAlignment="1" applyProtection="1">
      <alignment vertical="top" wrapText="1" readingOrder="1"/>
      <protection locked="0"/>
    </xf>
    <xf numFmtId="0" fontId="10" fillId="0" borderId="36" xfId="0" applyNumberFormat="1" applyFont="1" applyFill="1" applyBorder="1" applyAlignment="1" applyProtection="1">
      <alignment horizontal="right" vertical="top" wrapText="1" readingOrder="1"/>
      <protection locked="0"/>
    </xf>
    <xf numFmtId="0" fontId="10" fillId="0" borderId="46" xfId="0" applyNumberFormat="1" applyFont="1" applyFill="1" applyBorder="1" applyAlignment="1" applyProtection="1">
      <alignment horizontal="left" vertical="top" wrapText="1" readingOrder="1"/>
      <protection locked="0"/>
    </xf>
    <xf numFmtId="164" fontId="10" fillId="0" borderId="46" xfId="0" applyNumberFormat="1" applyFont="1" applyFill="1" applyBorder="1" applyAlignment="1" applyProtection="1">
      <alignment horizontal="right" vertical="top" wrapText="1" readingOrder="1"/>
    </xf>
    <xf numFmtId="0" fontId="10" fillId="0" borderId="46" xfId="0" applyNumberFormat="1" applyFont="1" applyFill="1" applyBorder="1" applyAlignment="1" applyProtection="1">
      <alignment horizontal="center" vertical="top" wrapText="1" readingOrder="1"/>
      <protection locked="0"/>
    </xf>
    <xf numFmtId="0" fontId="10" fillId="0" borderId="46" xfId="0" applyNumberFormat="1" applyFont="1" applyFill="1" applyBorder="1" applyAlignment="1" applyProtection="1">
      <alignment horizontal="right" vertical="top" wrapText="1" readingOrder="1"/>
      <protection locked="0"/>
    </xf>
    <xf numFmtId="0" fontId="10" fillId="0" borderId="83" xfId="0" applyNumberFormat="1" applyFont="1" applyFill="1" applyBorder="1" applyAlignment="1" applyProtection="1">
      <alignment vertical="top" wrapText="1" readingOrder="1"/>
      <protection locked="0"/>
    </xf>
    <xf numFmtId="0" fontId="10" fillId="0" borderId="48" xfId="0" applyNumberFormat="1" applyFont="1" applyFill="1" applyBorder="1" applyAlignment="1" applyProtection="1">
      <alignmen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0" fillId="0" borderId="37" xfId="1" applyNumberFormat="1" applyFont="1" applyFill="1" applyBorder="1" applyAlignment="1" applyProtection="1">
      <alignment horizontal="left" vertical="top" wrapText="1" readingOrder="1"/>
      <protection locked="0"/>
    </xf>
    <xf numFmtId="0" fontId="1" fillId="4" borderId="33" xfId="1" applyNumberFormat="1" applyFont="1" applyFill="1" applyBorder="1" applyAlignment="1" applyProtection="1">
      <alignment horizontal="left" vertical="top" wrapText="1" readingOrder="1"/>
      <protection locked="0"/>
    </xf>
    <xf numFmtId="0" fontId="10" fillId="0" borderId="80" xfId="1" applyNumberFormat="1" applyFont="1" applyFill="1" applyBorder="1" applyAlignment="1" applyProtection="1">
      <alignment horizontal="left" vertical="top" wrapText="1" readingOrder="1"/>
      <protection locked="0"/>
    </xf>
    <xf numFmtId="0" fontId="10" fillId="0" borderId="82" xfId="1" applyNumberFormat="1" applyFont="1" applyFill="1" applyBorder="1" applyAlignment="1" applyProtection="1">
      <alignment horizontal="left" vertical="top" wrapText="1" readingOrder="1"/>
      <protection locked="0"/>
    </xf>
    <xf numFmtId="164" fontId="10" fillId="0" borderId="36" xfId="0" applyNumberFormat="1" applyFont="1" applyFill="1" applyBorder="1" applyAlignment="1" applyProtection="1">
      <alignment horizontal="right" vertical="top" wrapText="1" readingOrder="1"/>
    </xf>
    <xf numFmtId="164" fontId="16" fillId="0" borderId="48" xfId="0" applyNumberFormat="1" applyFont="1" applyFill="1" applyBorder="1" applyAlignment="1" applyProtection="1">
      <alignment horizontal="right" vertical="top" wrapText="1" readingOrder="1"/>
      <protection locked="0"/>
    </xf>
    <xf numFmtId="0" fontId="10" fillId="4" borderId="48" xfId="0" applyNumberFormat="1" applyFont="1" applyFill="1" applyBorder="1" applyAlignment="1" applyProtection="1">
      <alignment horizontal="left" vertical="top" wrapText="1" readingOrder="1"/>
      <protection locked="0"/>
    </xf>
    <xf numFmtId="0" fontId="10" fillId="4" borderId="48" xfId="0" applyNumberFormat="1" applyFont="1" applyFill="1" applyBorder="1" applyAlignment="1" applyProtection="1">
      <alignment horizontal="center" vertical="top" wrapText="1" readingOrder="1"/>
      <protection locked="0"/>
    </xf>
    <xf numFmtId="0" fontId="10" fillId="4" borderId="48" xfId="0" applyNumberFormat="1" applyFont="1" applyFill="1" applyBorder="1" applyAlignment="1" applyProtection="1">
      <alignment horizontal="right" vertical="top" wrapText="1" readingOrder="1"/>
      <protection locked="0"/>
    </xf>
    <xf numFmtId="0" fontId="10" fillId="4" borderId="84" xfId="1"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right" vertical="top" wrapText="1" readingOrder="1"/>
      <protection locked="0"/>
    </xf>
    <xf numFmtId="0" fontId="10" fillId="13" borderId="37" xfId="0" applyNumberFormat="1" applyFont="1" applyFill="1" applyBorder="1" applyAlignment="1" applyProtection="1">
      <alignment horizontal="left" vertical="top" wrapText="1" readingOrder="1"/>
      <protection locked="0"/>
    </xf>
    <xf numFmtId="0" fontId="1" fillId="4" borderId="26" xfId="0" applyNumberFormat="1" applyFont="1" applyFill="1" applyBorder="1" applyAlignment="1" applyProtection="1">
      <alignment horizontal="left" vertical="top" wrapText="1" readingOrder="1"/>
      <protection locked="0"/>
    </xf>
    <xf numFmtId="0" fontId="1" fillId="4" borderId="26" xfId="0" applyNumberFormat="1" applyFont="1" applyFill="1" applyBorder="1" applyAlignment="1" applyProtection="1">
      <alignment horizontal="center" vertical="top" wrapText="1" readingOrder="1"/>
      <protection locked="0"/>
    </xf>
    <xf numFmtId="0" fontId="1" fillId="4" borderId="26" xfId="0" applyNumberFormat="1" applyFont="1" applyFill="1" applyBorder="1" applyAlignment="1" applyProtection="1">
      <alignment horizontal="right" vertical="top" wrapText="1" readingOrder="1"/>
      <protection locked="0"/>
    </xf>
    <xf numFmtId="0" fontId="1" fillId="4" borderId="37" xfId="1" applyNumberFormat="1" applyFont="1" applyFill="1" applyBorder="1" applyAlignment="1" applyProtection="1">
      <alignment horizontal="left" vertical="top" wrapText="1" readingOrder="1"/>
      <protection locked="0"/>
    </xf>
    <xf numFmtId="0" fontId="1" fillId="4" borderId="19" xfId="0" applyNumberFormat="1" applyFont="1" applyFill="1" applyBorder="1" applyAlignment="1" applyProtection="1">
      <alignment horizontal="left" vertical="top" wrapText="1" readingOrder="1"/>
      <protection locked="0"/>
    </xf>
    <xf numFmtId="0" fontId="1" fillId="4" borderId="19" xfId="0" applyNumberFormat="1" applyFont="1" applyFill="1" applyBorder="1" applyAlignment="1" applyProtection="1">
      <alignment horizontal="center" vertical="top" wrapText="1" readingOrder="1"/>
      <protection locked="0"/>
    </xf>
    <xf numFmtId="0" fontId="1" fillId="4" borderId="19" xfId="0" applyNumberFormat="1" applyFont="1" applyFill="1" applyBorder="1" applyAlignment="1" applyProtection="1">
      <alignment horizontal="right" vertical="top" wrapText="1" readingOrder="1"/>
      <protection locked="0"/>
    </xf>
    <xf numFmtId="0" fontId="10" fillId="4" borderId="85" xfId="1" applyNumberFormat="1" applyFont="1" applyFill="1" applyBorder="1" applyAlignment="1" applyProtection="1">
      <alignment horizontal="left" vertical="top" wrapText="1" readingOrder="1"/>
      <protection locked="0"/>
    </xf>
    <xf numFmtId="0" fontId="10" fillId="4" borderId="87" xfId="1" applyNumberFormat="1" applyFont="1" applyFill="1" applyBorder="1" applyAlignment="1" applyProtection="1">
      <alignment horizontal="left" vertical="top" wrapText="1" readingOrder="1"/>
      <protection locked="0"/>
    </xf>
    <xf numFmtId="0" fontId="10" fillId="4" borderId="42" xfId="1" applyNumberFormat="1" applyFont="1" applyFill="1" applyBorder="1" applyAlignment="1" applyProtection="1">
      <alignment horizontal="left" vertical="top" wrapText="1" readingOrder="1"/>
      <protection locked="0"/>
    </xf>
    <xf numFmtId="0" fontId="10" fillId="4" borderId="81" xfId="0" applyNumberFormat="1" applyFont="1" applyFill="1" applyBorder="1" applyAlignment="1" applyProtection="1">
      <alignment vertical="top" wrapText="1" readingOrder="1"/>
      <protection locked="0"/>
    </xf>
    <xf numFmtId="0" fontId="10" fillId="4" borderId="46" xfId="0" applyNumberFormat="1" applyFont="1" applyFill="1" applyBorder="1" applyAlignment="1" applyProtection="1">
      <alignment vertical="top" wrapText="1" readingOrder="1"/>
      <protection locked="0"/>
    </xf>
    <xf numFmtId="0" fontId="14" fillId="0" borderId="30"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center" vertical="top" wrapText="1" readingOrder="1"/>
      <protection locked="0"/>
    </xf>
    <xf numFmtId="0" fontId="14" fillId="0" borderId="26" xfId="0" applyNumberFormat="1" applyFont="1" applyFill="1" applyBorder="1" applyAlignment="1" applyProtection="1">
      <alignment horizontal="center" vertical="center" wrapText="1" readingOrder="1"/>
    </xf>
    <xf numFmtId="0" fontId="3" fillId="0" borderId="0" xfId="0" applyFont="1" applyAlignment="1">
      <alignment horizontal="left" wrapText="1"/>
    </xf>
    <xf numFmtId="0" fontId="1" fillId="0" borderId="33" xfId="0" applyNumberFormat="1" applyFont="1" applyFill="1" applyBorder="1" applyAlignment="1" applyProtection="1">
      <alignment horizontal="left" vertical="top" wrapText="1" readingOrder="1"/>
      <protection locked="0"/>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1" fillId="0" borderId="88" xfId="0" applyNumberFormat="1" applyFont="1" applyFill="1" applyBorder="1" applyAlignment="1" applyProtection="1">
      <alignment wrapText="1" readingOrder="1"/>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1" applyFont="1" applyAlignment="1">
      <alignment horizontal="justify" vertical="justify"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4" fillId="0" borderId="0" xfId="1" applyFont="1" applyBorder="1" applyAlignment="1">
      <alignment horizontal="justify" vertical="justify" wrapText="1"/>
    </xf>
    <xf numFmtId="0" fontId="5" fillId="0" borderId="0" xfId="0" applyFont="1" applyFill="1" applyBorder="1" applyAlignment="1">
      <alignment horizontal="left" vertical="top"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justify" vertical="justify" wrapText="1"/>
    </xf>
    <xf numFmtId="0" fontId="3" fillId="2" borderId="0" xfId="0" applyFont="1" applyFill="1" applyAlignment="1">
      <alignment horizontal="justify" vertical="justify" wrapText="1"/>
    </xf>
    <xf numFmtId="0" fontId="7" fillId="2" borderId="0" xfId="0" applyFont="1" applyFill="1" applyBorder="1" applyAlignment="1">
      <alignment horizontal="left" wrapText="1"/>
    </xf>
    <xf numFmtId="0" fontId="3" fillId="0" borderId="0" xfId="0" applyFont="1" applyAlignment="1">
      <alignment horizontal="left" wrapText="1"/>
    </xf>
    <xf numFmtId="0" fontId="10" fillId="13" borderId="22" xfId="0" applyNumberFormat="1" applyFont="1" applyFill="1" applyBorder="1" applyAlignment="1" applyProtection="1">
      <alignment horizontal="left" vertical="top" wrapText="1" readingOrder="1"/>
      <protection locked="0"/>
    </xf>
    <xf numFmtId="0" fontId="10" fillId="13" borderId="31" xfId="0" applyNumberFormat="1" applyFont="1" applyFill="1" applyBorder="1" applyAlignment="1" applyProtection="1">
      <alignment horizontal="left" vertical="top" wrapText="1" readingOrder="1"/>
      <protection locked="0"/>
    </xf>
    <xf numFmtId="0" fontId="10" fillId="3" borderId="34" xfId="0" applyNumberFormat="1" applyFont="1" applyFill="1" applyBorder="1" applyAlignment="1" applyProtection="1">
      <alignment horizontal="left" vertical="top" wrapText="1" readingOrder="1"/>
      <protection locked="0"/>
    </xf>
    <xf numFmtId="0" fontId="10" fillId="3" borderId="39" xfId="0" applyNumberFormat="1" applyFont="1" applyFill="1" applyBorder="1" applyAlignment="1" applyProtection="1">
      <alignment horizontal="left" vertical="top" wrapText="1" readingOrder="1"/>
      <protection locked="0"/>
    </xf>
    <xf numFmtId="0" fontId="10" fillId="3" borderId="23" xfId="0" applyNumberFormat="1" applyFont="1" applyFill="1" applyBorder="1" applyAlignment="1" applyProtection="1">
      <alignment horizontal="left" vertical="top" wrapText="1" readingOrder="1"/>
      <protection locked="0"/>
    </xf>
    <xf numFmtId="0" fontId="10" fillId="3" borderId="28" xfId="0" applyNumberFormat="1" applyFont="1" applyFill="1" applyBorder="1" applyAlignment="1" applyProtection="1">
      <alignment horizontal="left" vertical="top" wrapText="1" readingOrder="1"/>
      <protection locked="0"/>
    </xf>
    <xf numFmtId="0" fontId="10" fillId="3" borderId="3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0" fillId="0" borderId="35" xfId="0" applyNumberFormat="1" applyFont="1" applyFill="1" applyBorder="1" applyAlignment="1" applyProtection="1">
      <alignment horizontal="left" vertical="top" wrapText="1" readingOrder="1"/>
      <protection locked="0"/>
    </xf>
    <xf numFmtId="0" fontId="10" fillId="3" borderId="22" xfId="0" applyNumberFormat="1" applyFont="1" applyFill="1" applyBorder="1" applyAlignment="1" applyProtection="1">
      <alignment horizontal="left" vertical="top" wrapText="1" readingOrder="1"/>
      <protection locked="0"/>
    </xf>
    <xf numFmtId="0" fontId="10"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0" fillId="0" borderId="36"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0" fillId="0" borderId="23" xfId="0" applyNumberFormat="1" applyFont="1" applyFill="1" applyBorder="1" applyAlignment="1" applyProtection="1">
      <alignment horizontal="lef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32" xfId="0" applyNumberFormat="1" applyFont="1" applyFill="1" applyBorder="1" applyAlignment="1" applyProtection="1">
      <alignment horizontal="left" vertical="top" wrapText="1" readingOrder="1"/>
      <protection locked="0"/>
    </xf>
    <xf numFmtId="0" fontId="10" fillId="4" borderId="22" xfId="0" applyNumberFormat="1" applyFont="1" applyFill="1" applyBorder="1" applyAlignment="1" applyProtection="1">
      <alignment horizontal="left" vertical="top" wrapText="1" readingOrder="1"/>
      <protection locked="0"/>
    </xf>
    <xf numFmtId="0" fontId="10" fillId="4" borderId="31" xfId="0" applyNumberFormat="1" applyFont="1" applyFill="1" applyBorder="1" applyAlignment="1" applyProtection="1">
      <alignment horizontal="left" vertical="top" wrapText="1" readingOrder="1"/>
      <protection locked="0"/>
    </xf>
    <xf numFmtId="0" fontId="10" fillId="4" borderId="34" xfId="0" applyNumberFormat="1" applyFont="1" applyFill="1" applyBorder="1" applyAlignment="1" applyProtection="1">
      <alignment horizontal="left" vertical="top" wrapText="1" readingOrder="1"/>
      <protection locked="0"/>
    </xf>
    <xf numFmtId="0" fontId="10" fillId="4" borderId="35" xfId="0" applyNumberFormat="1" applyFont="1" applyFill="1" applyBorder="1" applyAlignment="1" applyProtection="1">
      <alignment horizontal="left" vertical="top" wrapText="1" readingOrder="1"/>
      <protection locked="0"/>
    </xf>
    <xf numFmtId="0" fontId="10" fillId="3" borderId="35" xfId="0" applyNumberFormat="1" applyFont="1" applyFill="1" applyBorder="1" applyAlignment="1" applyProtection="1">
      <alignment horizontal="left" vertical="top" wrapText="1" readingOrder="1"/>
      <protection locked="0"/>
    </xf>
    <xf numFmtId="0" fontId="10" fillId="0" borderId="41" xfId="0" applyNumberFormat="1" applyFont="1" applyFill="1" applyBorder="1" applyAlignment="1" applyProtection="1">
      <alignment horizontal="left" vertical="top" wrapText="1" readingOrder="1"/>
      <protection locked="0"/>
    </xf>
    <xf numFmtId="0" fontId="10" fillId="4" borderId="23" xfId="0" applyNumberFormat="1" applyFont="1" applyFill="1" applyBorder="1" applyAlignment="1" applyProtection="1">
      <alignment horizontal="left" vertical="top" wrapText="1" readingOrder="1"/>
      <protection locked="0"/>
    </xf>
    <xf numFmtId="0" fontId="10" fillId="4" borderId="28" xfId="0" applyNumberFormat="1" applyFont="1" applyFill="1" applyBorder="1" applyAlignment="1" applyProtection="1">
      <alignment horizontal="left" vertical="top" wrapText="1" readingOrder="1"/>
      <protection locked="0"/>
    </xf>
    <xf numFmtId="0" fontId="10" fillId="4" borderId="32" xfId="0" applyNumberFormat="1" applyFont="1" applyFill="1" applyBorder="1" applyAlignment="1" applyProtection="1">
      <alignment horizontal="left" vertical="top" wrapText="1" readingOrder="1"/>
      <protection locked="0"/>
    </xf>
    <xf numFmtId="0" fontId="10" fillId="3" borderId="36" xfId="0" applyNumberFormat="1" applyFont="1" applyFill="1" applyBorder="1" applyAlignment="1" applyProtection="1">
      <alignment horizontal="left" vertical="top" wrapText="1" readingOrder="1"/>
      <protection locked="0"/>
    </xf>
    <xf numFmtId="0" fontId="10" fillId="13" borderId="34" xfId="0" applyNumberFormat="1" applyFont="1" applyFill="1" applyBorder="1" applyAlignment="1" applyProtection="1">
      <alignment horizontal="left" vertical="top" wrapText="1" readingOrder="1"/>
      <protection locked="0"/>
    </xf>
    <xf numFmtId="0" fontId="10" fillId="13" borderId="35" xfId="0" applyNumberFormat="1" applyFont="1" applyFill="1" applyBorder="1" applyAlignment="1" applyProtection="1">
      <alignment horizontal="left" vertical="top" wrapText="1" readingOrder="1"/>
      <protection locked="0"/>
    </xf>
    <xf numFmtId="0" fontId="10" fillId="3" borderId="41" xfId="0" applyNumberFormat="1" applyFont="1" applyFill="1" applyBorder="1" applyAlignment="1" applyProtection="1">
      <alignment horizontal="left" vertical="top" wrapText="1" readingOrder="1"/>
      <protection locked="0"/>
    </xf>
    <xf numFmtId="0" fontId="10" fillId="13" borderId="23" xfId="0" applyNumberFormat="1" applyFont="1" applyFill="1" applyBorder="1" applyAlignment="1" applyProtection="1">
      <alignment horizontal="left" vertical="top" wrapText="1" readingOrder="1"/>
      <protection locked="0"/>
    </xf>
    <xf numFmtId="0" fontId="10" fillId="13" borderId="32" xfId="0" applyNumberFormat="1" applyFont="1" applyFill="1" applyBorder="1" applyAlignment="1" applyProtection="1">
      <alignment horizontal="left" vertical="top" wrapText="1" readingOrder="1"/>
      <protection locked="0"/>
    </xf>
    <xf numFmtId="0" fontId="14" fillId="0" borderId="77" xfId="0" applyNumberFormat="1" applyFont="1" applyFill="1" applyBorder="1" applyAlignment="1" applyProtection="1">
      <alignment horizontal="center"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5" fillId="3" borderId="24" xfId="0" applyNumberFormat="1" applyFont="1" applyFill="1" applyBorder="1" applyAlignment="1" applyProtection="1">
      <alignment horizontal="center" wrapText="1" readingOrder="1"/>
    </xf>
    <xf numFmtId="0" fontId="15" fillId="3"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wrapText="1" readingOrder="1"/>
    </xf>
    <xf numFmtId="0" fontId="14" fillId="0" borderId="25" xfId="0" applyNumberFormat="1" applyFont="1" applyFill="1" applyBorder="1" applyAlignment="1" applyProtection="1">
      <alignment horizontal="center" wrapText="1" readingOrder="1"/>
    </xf>
    <xf numFmtId="0" fontId="14" fillId="0" borderId="29" xfId="0" applyNumberFormat="1" applyFont="1" applyFill="1" applyBorder="1" applyAlignment="1" applyProtection="1">
      <alignment horizontal="center" wrapText="1" readingOrder="1"/>
    </xf>
    <xf numFmtId="0" fontId="14" fillId="0" borderId="19" xfId="0" applyNumberFormat="1" applyFont="1" applyFill="1" applyBorder="1" applyAlignment="1" applyProtection="1">
      <alignment horizontal="center" wrapText="1" readingOrder="1"/>
    </xf>
    <xf numFmtId="0" fontId="14" fillId="0" borderId="26" xfId="0" applyNumberFormat="1" applyFont="1" applyFill="1" applyBorder="1" applyAlignment="1" applyProtection="1">
      <alignment horizontal="center" wrapText="1" readingOrder="1"/>
    </xf>
    <xf numFmtId="0" fontId="14" fillId="0" borderId="30" xfId="0" applyNumberFormat="1" applyFont="1" applyFill="1" applyBorder="1" applyAlignment="1" applyProtection="1">
      <alignment horizontal="center" wrapText="1" readingOrder="1"/>
    </xf>
    <xf numFmtId="0" fontId="14" fillId="0" borderId="33" xfId="0" applyNumberFormat="1" applyFont="1" applyFill="1" applyBorder="1" applyAlignment="1" applyProtection="1">
      <alignment horizontal="center" wrapText="1" readingOrder="1"/>
    </xf>
    <xf numFmtId="2" fontId="14" fillId="0" borderId="26" xfId="0" applyNumberFormat="1" applyFont="1" applyFill="1" applyBorder="1" applyAlignment="1" applyProtection="1">
      <alignment horizontal="center" wrapText="1" readingOrder="1"/>
    </xf>
    <xf numFmtId="0" fontId="14" fillId="0" borderId="37" xfId="0" applyNumberFormat="1" applyFont="1" applyFill="1" applyBorder="1" applyAlignment="1" applyProtection="1">
      <alignment horizontal="center" wrapText="1" readingOrder="1"/>
    </xf>
    <xf numFmtId="0" fontId="14" fillId="0" borderId="76" xfId="0" applyNumberFormat="1" applyFont="1" applyFill="1" applyBorder="1" applyAlignment="1" applyProtection="1">
      <alignment horizontal="center" wrapText="1" readingOrder="1"/>
    </xf>
    <xf numFmtId="0" fontId="14" fillId="0" borderId="19" xfId="0" applyNumberFormat="1" applyFont="1" applyFill="1" applyBorder="1" applyAlignment="1" applyProtection="1">
      <alignment horizontal="center" vertical="center" wrapText="1" readingOrder="1"/>
    </xf>
    <xf numFmtId="0" fontId="14" fillId="0" borderId="26" xfId="0" applyNumberFormat="1" applyFont="1" applyFill="1" applyBorder="1" applyAlignment="1" applyProtection="1">
      <alignment horizontal="center" vertical="center" wrapText="1" readingOrder="1"/>
    </xf>
    <xf numFmtId="0" fontId="14" fillId="0" borderId="30" xfId="0" applyNumberFormat="1" applyFont="1" applyFill="1" applyBorder="1" applyAlignment="1" applyProtection="1">
      <alignment horizontal="center" vertical="center" wrapText="1" readingOrder="1"/>
    </xf>
    <xf numFmtId="0" fontId="4" fillId="0" borderId="0" xfId="0" applyNumberFormat="1" applyFont="1" applyFill="1" applyAlignment="1" applyProtection="1">
      <alignment horizontal="center" wrapText="1" readingOrder="1"/>
    </xf>
    <xf numFmtId="0" fontId="7" fillId="0"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vertical="center" wrapText="1" readingOrder="1"/>
    </xf>
    <xf numFmtId="0" fontId="14" fillId="0" borderId="25" xfId="0" applyNumberFormat="1" applyFont="1" applyFill="1" applyBorder="1" applyAlignment="1" applyProtection="1">
      <alignment horizontal="center" vertical="center" wrapText="1" readingOrder="1"/>
    </xf>
    <xf numFmtId="0" fontId="14" fillId="0" borderId="29" xfId="0" applyNumberFormat="1" applyFont="1" applyFill="1" applyBorder="1" applyAlignment="1" applyProtection="1">
      <alignment horizontal="center" vertical="center" wrapText="1" readingOrder="1"/>
    </xf>
    <xf numFmtId="0" fontId="14" fillId="0" borderId="33" xfId="0" applyNumberFormat="1" applyFont="1" applyFill="1" applyBorder="1" applyAlignment="1" applyProtection="1">
      <alignment horizontal="center" vertical="center" wrapText="1" readingOrder="1"/>
    </xf>
    <xf numFmtId="0" fontId="14" fillId="0" borderId="37" xfId="0" applyNumberFormat="1" applyFont="1" applyFill="1" applyBorder="1" applyAlignment="1" applyProtection="1">
      <alignment horizontal="center" vertical="center" wrapText="1" readingOrder="1"/>
    </xf>
    <xf numFmtId="0" fontId="14" fillId="0" borderId="76" xfId="0" applyNumberFormat="1" applyFont="1" applyFill="1" applyBorder="1" applyAlignment="1" applyProtection="1">
      <alignment horizontal="center" vertical="center" wrapText="1" readingOrder="1"/>
    </xf>
    <xf numFmtId="0" fontId="5" fillId="0" borderId="0" xfId="0" applyFont="1" applyAlignment="1">
      <alignment horizontal="center" vertical="top"/>
    </xf>
    <xf numFmtId="0" fontId="6" fillId="0" borderId="0" xfId="0" applyFont="1" applyAlignment="1">
      <alignment horizontal="center" vertical="top" wrapText="1"/>
    </xf>
    <xf numFmtId="0" fontId="10" fillId="0" borderId="18" xfId="0" applyNumberFormat="1" applyFont="1" applyFill="1" applyBorder="1" applyAlignment="1" applyProtection="1">
      <alignment horizontal="left" vertical="center" wrapText="1" readingOrder="1"/>
    </xf>
    <xf numFmtId="0" fontId="10" fillId="0" borderId="25" xfId="0" applyNumberFormat="1" applyFont="1" applyFill="1" applyBorder="1" applyAlignment="1" applyProtection="1">
      <alignment horizontal="left" vertical="center" wrapText="1" readingOrder="1"/>
    </xf>
    <xf numFmtId="0" fontId="10" fillId="0" borderId="29" xfId="0" applyNumberFormat="1" applyFont="1" applyFill="1" applyBorder="1" applyAlignment="1" applyProtection="1">
      <alignment horizontal="left" vertical="center" wrapText="1" readingOrder="1"/>
    </xf>
    <xf numFmtId="0" fontId="11" fillId="0" borderId="19"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textRotation="90" wrapText="1" readingOrder="1"/>
    </xf>
    <xf numFmtId="0" fontId="11" fillId="0" borderId="26" xfId="0" applyNumberFormat="1" applyFont="1" applyFill="1" applyBorder="1" applyAlignment="1" applyProtection="1">
      <alignment horizontal="center" vertical="center" textRotation="90" wrapText="1" readingOrder="1"/>
    </xf>
    <xf numFmtId="0" fontId="11" fillId="0" borderId="30" xfId="0" applyNumberFormat="1" applyFont="1" applyFill="1" applyBorder="1" applyAlignment="1" applyProtection="1">
      <alignment horizontal="center" vertical="center" textRotation="90" wrapText="1" readingOrder="1"/>
    </xf>
    <xf numFmtId="165" fontId="11" fillId="0" borderId="19" xfId="0" applyNumberFormat="1" applyFont="1" applyFill="1" applyBorder="1" applyAlignment="1" applyProtection="1">
      <alignment horizontal="center" vertical="center" textRotation="90" wrapText="1" readingOrder="1"/>
    </xf>
    <xf numFmtId="165" fontId="11" fillId="0" borderId="26" xfId="0" applyNumberFormat="1" applyFont="1" applyFill="1" applyBorder="1" applyAlignment="1" applyProtection="1">
      <alignment horizontal="center" vertical="center" textRotation="90" wrapText="1" readingOrder="1"/>
    </xf>
    <xf numFmtId="165" fontId="11" fillId="0" borderId="30"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top" wrapText="1" readingOrder="1"/>
    </xf>
    <xf numFmtId="0" fontId="11" fillId="0" borderId="26" xfId="0" applyNumberFormat="1" applyFont="1" applyFill="1" applyBorder="1" applyAlignment="1" applyProtection="1">
      <alignment horizontal="center" vertical="top" wrapText="1" readingOrder="1"/>
    </xf>
    <xf numFmtId="0" fontId="11" fillId="0" borderId="30" xfId="0" applyNumberFormat="1" applyFont="1" applyFill="1" applyBorder="1" applyAlignment="1" applyProtection="1">
      <alignment horizontal="center" vertical="top" wrapText="1" readingOrder="1"/>
    </xf>
    <xf numFmtId="0" fontId="11" fillId="0" borderId="14" xfId="0" applyNumberFormat="1" applyFont="1" applyFill="1" applyBorder="1" applyAlignment="1" applyProtection="1">
      <alignment horizontal="center" vertical="top" wrapText="1" readingOrder="1"/>
    </xf>
    <xf numFmtId="0" fontId="11" fillId="0" borderId="20" xfId="0" applyNumberFormat="1" applyFont="1" applyFill="1" applyBorder="1" applyAlignment="1" applyProtection="1">
      <alignment horizontal="center" vertical="top" wrapText="1" readingOrder="1"/>
    </xf>
    <xf numFmtId="0" fontId="11" fillId="0" borderId="21" xfId="0" applyNumberFormat="1" applyFont="1" applyFill="1" applyBorder="1" applyAlignment="1" applyProtection="1">
      <alignment horizontal="center" vertical="top" wrapText="1" readingOrder="1"/>
    </xf>
    <xf numFmtId="0" fontId="11" fillId="0" borderId="22"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23" xfId="0" applyNumberFormat="1" applyFont="1" applyFill="1" applyBorder="1" applyAlignment="1" applyProtection="1">
      <alignment horizontal="center" vertical="center" wrapText="1" readingOrder="1"/>
    </xf>
    <xf numFmtId="0" fontId="11" fillId="0" borderId="28" xfId="0" applyNumberFormat="1" applyFont="1" applyFill="1" applyBorder="1" applyAlignment="1" applyProtection="1">
      <alignment horizontal="center" vertical="center" wrapText="1" readingOrder="1"/>
    </xf>
    <xf numFmtId="0" fontId="11" fillId="0" borderId="32" xfId="0" applyNumberFormat="1" applyFont="1" applyFill="1" applyBorder="1" applyAlignment="1" applyProtection="1">
      <alignment horizontal="center" vertical="center" wrapText="1" readingOrder="1"/>
    </xf>
    <xf numFmtId="0" fontId="10" fillId="0" borderId="26" xfId="0" applyNumberFormat="1" applyFont="1" applyFill="1" applyBorder="1" applyAlignment="1" applyProtection="1">
      <alignment horizontal="center" vertical="center" wrapText="1" readingOrder="1"/>
    </xf>
    <xf numFmtId="0" fontId="10"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xf>
    <xf numFmtId="0" fontId="13" fillId="7" borderId="22" xfId="0" applyNumberFormat="1" applyFont="1" applyFill="1" applyBorder="1" applyAlignment="1" applyProtection="1">
      <alignment vertical="top" wrapText="1" readingOrder="1"/>
      <protection locked="0"/>
    </xf>
    <xf numFmtId="0" fontId="13" fillId="7"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0" fillId="0" borderId="34" xfId="0" applyNumberFormat="1" applyFont="1" applyFill="1" applyBorder="1" applyAlignment="1" applyProtection="1">
      <alignment horizontal="center" vertical="top" wrapText="1" readingOrder="1"/>
      <protection locked="0"/>
    </xf>
    <xf numFmtId="0" fontId="10" fillId="0" borderId="35" xfId="0" applyNumberFormat="1" applyFont="1" applyFill="1" applyBorder="1" applyAlignment="1" applyProtection="1">
      <alignment horizontal="center" vertical="top" wrapText="1" readingOrder="1"/>
      <protection locked="0"/>
    </xf>
    <xf numFmtId="0" fontId="13" fillId="0" borderId="27" xfId="0" applyNumberFormat="1" applyFont="1" applyFill="1" applyBorder="1" applyAlignment="1" applyProtection="1">
      <alignment horizontal="center" vertical="top" wrapText="1" readingOrder="1"/>
      <protection locked="0"/>
    </xf>
    <xf numFmtId="0" fontId="10" fillId="0" borderId="38"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left" vertical="top" wrapText="1" readingOrder="1"/>
      <protection locked="0"/>
    </xf>
    <xf numFmtId="0" fontId="11" fillId="5" borderId="22" xfId="0" applyNumberFormat="1" applyFont="1" applyFill="1" applyBorder="1" applyAlignment="1" applyProtection="1">
      <alignment vertical="top" wrapText="1" readingOrder="1"/>
      <protection locked="0"/>
    </xf>
    <xf numFmtId="0" fontId="11" fillId="5" borderId="27" xfId="0" applyNumberFormat="1" applyFont="1" applyFill="1" applyBorder="1" applyAlignment="1" applyProtection="1">
      <alignmen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0" fillId="0" borderId="16"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vertical="top" wrapText="1" readingOrder="1"/>
      <protection locked="0"/>
    </xf>
    <xf numFmtId="0" fontId="11" fillId="10" borderId="22"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center" vertical="top" wrapText="1" readingOrder="1"/>
      <protection locked="0"/>
    </xf>
    <xf numFmtId="0" fontId="10" fillId="0" borderId="16" xfId="0" applyNumberFormat="1" applyFont="1" applyFill="1" applyBorder="1" applyAlignment="1" applyProtection="1">
      <alignment horizontal="center" vertical="top" wrapText="1" readingOrder="1"/>
      <protection locked="0"/>
    </xf>
    <xf numFmtId="0" fontId="10" fillId="0" borderId="12"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vertical="top" wrapText="1" readingOrder="1"/>
      <protection locked="0"/>
    </xf>
    <xf numFmtId="0" fontId="11" fillId="10" borderId="61" xfId="0" applyNumberFormat="1" applyFont="1" applyFill="1" applyBorder="1" applyAlignment="1" applyProtection="1">
      <alignment horizontal="left" vertical="top" wrapText="1" readingOrder="1"/>
      <protection locked="0"/>
    </xf>
    <xf numFmtId="0" fontId="11" fillId="10" borderId="63" xfId="0" applyNumberFormat="1" applyFont="1" applyFill="1" applyBorder="1" applyAlignment="1" applyProtection="1">
      <alignment horizontal="left" vertical="top" wrapText="1" readingOrder="1"/>
      <protection locked="0"/>
    </xf>
    <xf numFmtId="0" fontId="11" fillId="10" borderId="62" xfId="0" applyNumberFormat="1" applyFont="1" applyFill="1" applyBorder="1" applyAlignment="1" applyProtection="1">
      <alignment horizontal="left" vertical="top" wrapText="1" readingOrder="1"/>
      <protection locked="0"/>
    </xf>
    <xf numFmtId="0" fontId="11" fillId="10" borderId="64"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1" fillId="10" borderId="31"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1" fillId="10" borderId="17"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5" borderId="23" xfId="0" applyNumberFormat="1" applyFont="1" applyFill="1" applyBorder="1" applyAlignment="1" applyProtection="1">
      <alignment horizontal="left" vertical="top" wrapText="1" readingOrder="1"/>
      <protection locked="0"/>
    </xf>
    <xf numFmtId="0" fontId="11" fillId="5" borderId="32" xfId="0" applyNumberFormat="1" applyFont="1" applyFill="1" applyBorder="1" applyAlignment="1" applyProtection="1">
      <alignment horizontal="left" vertical="top" wrapText="1" readingOrder="1"/>
      <protection locked="0"/>
    </xf>
    <xf numFmtId="0" fontId="11" fillId="0" borderId="55"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horizontal="center" vertical="center" wrapText="1" readingOrder="1"/>
    </xf>
    <xf numFmtId="0" fontId="11" fillId="0" borderId="40" xfId="0" applyNumberFormat="1" applyFont="1" applyFill="1" applyBorder="1" applyAlignment="1" applyProtection="1">
      <alignment horizontal="left"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1" fillId="0" borderId="4" xfId="0" applyNumberFormat="1" applyFont="1" applyFill="1" applyBorder="1" applyAlignment="1" applyProtection="1">
      <alignment horizontal="left" vertical="top" wrapText="1" readingOrder="1"/>
      <protection locked="0"/>
    </xf>
    <xf numFmtId="0" fontId="13" fillId="12" borderId="6" xfId="0" applyNumberFormat="1" applyFont="1" applyFill="1" applyBorder="1" applyAlignment="1" applyProtection="1">
      <alignment horizontal="right" vertical="top" wrapText="1" readingOrder="1"/>
      <protection locked="0"/>
    </xf>
    <xf numFmtId="0" fontId="13" fillId="12" borderId="5" xfId="0" applyNumberFormat="1" applyFont="1" applyFill="1" applyBorder="1" applyAlignment="1" applyProtection="1">
      <alignment horizontal="right" vertical="top" wrapText="1" readingOrder="1"/>
      <protection locked="0"/>
    </xf>
    <xf numFmtId="0" fontId="13" fillId="12" borderId="72" xfId="0" applyNumberFormat="1" applyFont="1" applyFill="1" applyBorder="1" applyAlignment="1" applyProtection="1">
      <alignment horizontal="right" vertical="top" wrapText="1" readingOrder="1"/>
      <protection locked="0"/>
    </xf>
  </cellXfs>
  <cellStyles count="5">
    <cellStyle name="Excel Built-in Normal" xfId="3"/>
    <cellStyle name="Įprastas" xfId="0" builtinId="0"/>
    <cellStyle name="Įprastas 2" xfId="1"/>
    <cellStyle name="Įprastas 3" xfId="2"/>
    <cellStyle name="Įprastas 4" xfId="4"/>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21</a:t>
            </a:r>
            <a:r>
              <a:rPr lang="en-US" b="1"/>
              <a:t> </a:t>
            </a:r>
            <a:r>
              <a:rPr lang="lt-LT" b="1"/>
              <a:t>m. SVP programos Nr. 0</a:t>
            </a:r>
            <a:r>
              <a:rPr lang="en-US" b="1"/>
              <a:t>8</a:t>
            </a:r>
            <a:r>
              <a:rPr lang="lt-LT" b="1"/>
              <a:t> įvykdymas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0E5F-443F-BA0F-616651B52B4D}"/>
                </c:ext>
              </c:extLst>
            </c:dLbl>
            <c:dLbl>
              <c:idx val="1"/>
              <c:layout>
                <c:manualLayout>
                  <c:x val="-0.22347793241711944"/>
                  <c:y val="7.9184731538187336E-2"/>
                </c:manualLayout>
              </c:layout>
              <c:tx>
                <c:rich>
                  <a:bodyPr/>
                  <a:lstStyle/>
                  <a:p>
                    <a:r>
                      <a:rPr lang="en-US"/>
                      <a:t>iš dalies įvykdyta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3-0E5F-443F-BA0F-616651B52B4D}"/>
                </c:ext>
              </c:extLst>
            </c:dLbl>
            <c:dLbl>
              <c:idx val="2"/>
              <c:layout>
                <c:manualLayout>
                  <c:x val="-0.10589100333835726"/>
                  <c:y val="1.617257217847767E-2"/>
                </c:manualLayout>
              </c:layout>
              <c:tx>
                <c:rich>
                  <a:bodyPr/>
                  <a:lstStyle/>
                  <a:p>
                    <a:r>
                      <a:rPr lang="en-US"/>
                      <a:t>neįvykdyta </a:t>
                    </a:r>
                    <a:fld id="{9AE4460E-F9F8-4F9F-8948-D898D8A1A8A3}" type="PERCENTAGE">
                      <a:rPr lang="en-US" baseline="0"/>
                      <a:pPr/>
                      <a:t>[PROCENTAI]</a:t>
                    </a:fld>
                    <a:endParaRPr lang="en-US"/>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6-E421-4D6C-BE6A-3FAE7245D36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multiLvlStrRef>
              <c:f>Ataskaita!$A$9:$B$11</c:f>
              <c:multiLvlStrCache>
                <c:ptCount val="3"/>
                <c:lvl>
                  <c:pt idx="1">
                    <c:v>iš dalies įvykdyta </c:v>
                  </c:pt>
                  <c:pt idx="2">
                    <c:v>neįvykdyta </c:v>
                  </c:pt>
                </c:lvl>
                <c:lvl>
                  <c:pt idx="0">
                    <c:v>faktiškai įvykdyta </c:v>
                  </c:pt>
                </c:lvl>
              </c:multiLvlStrCache>
            </c:multiLvlStrRef>
          </c:cat>
          <c:val>
            <c:numRef>
              <c:f>Ataskaita!$D$9:$D$11</c:f>
              <c:numCache>
                <c:formatCode>General</c:formatCode>
                <c:ptCount val="3"/>
                <c:pt idx="0">
                  <c:v>22</c:v>
                </c:pt>
                <c:pt idx="1">
                  <c:v>5</c:v>
                </c:pt>
                <c:pt idx="2">
                  <c:v>2</c:v>
                </c:pt>
              </c:numCache>
            </c:numRef>
          </c:val>
          <c:extLs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8</xdr:col>
      <xdr:colOff>409575</xdr:colOff>
      <xdr:row>19</xdr:row>
      <xdr:rowOff>361950</xdr:rowOff>
    </xdr:to>
    <xdr:graphicFrame macro="">
      <xdr:nvGraphicFramePr>
        <xdr:cNvPr id="2" name="Diagrama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538" t="s">
        <v>9</v>
      </c>
      <c r="B1" s="538"/>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539" t="s">
        <v>17</v>
      </c>
      <c r="B10" s="539"/>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abSelected="1" zoomScaleNormal="100" zoomScaleSheetLayoutView="100" workbookViewId="0">
      <selection activeCell="A6" sqref="A6:I6"/>
    </sheetView>
  </sheetViews>
  <sheetFormatPr defaultRowHeight="12.75" x14ac:dyDescent="0.2"/>
  <cols>
    <col min="1" max="1" width="7.5703125" customWidth="1"/>
    <col min="2" max="2" width="17.28515625" customWidth="1"/>
    <col min="3" max="4" width="6.5703125" customWidth="1"/>
    <col min="5" max="5" width="12.5703125" customWidth="1"/>
    <col min="7" max="7" width="10.28515625" customWidth="1"/>
    <col min="9" max="9" width="16.42578125" customWidth="1"/>
    <col min="260" max="260" width="9.7109375" customWidth="1"/>
    <col min="261" max="261" width="11.5703125" customWidth="1"/>
    <col min="263" max="263" width="10.28515625" customWidth="1"/>
    <col min="265" max="265" width="17.7109375" customWidth="1"/>
    <col min="516" max="516" width="9.7109375" customWidth="1"/>
    <col min="517" max="517" width="11.5703125" customWidth="1"/>
    <col min="519" max="519" width="10.28515625" customWidth="1"/>
    <col min="521" max="521" width="17.7109375" customWidth="1"/>
    <col min="772" max="772" width="9.7109375" customWidth="1"/>
    <col min="773" max="773" width="11.5703125" customWidth="1"/>
    <col min="775" max="775" width="10.28515625" customWidth="1"/>
    <col min="777" max="777" width="17.7109375" customWidth="1"/>
    <col min="1028" max="1028" width="9.7109375" customWidth="1"/>
    <col min="1029" max="1029" width="11.5703125" customWidth="1"/>
    <col min="1031" max="1031" width="10.28515625" customWidth="1"/>
    <col min="1033" max="1033" width="17.7109375" customWidth="1"/>
    <col min="1284" max="1284" width="9.7109375" customWidth="1"/>
    <col min="1285" max="1285" width="11.5703125" customWidth="1"/>
    <col min="1287" max="1287" width="10.28515625" customWidth="1"/>
    <col min="1289" max="1289" width="17.7109375" customWidth="1"/>
    <col min="1540" max="1540" width="9.7109375" customWidth="1"/>
    <col min="1541" max="1541" width="11.5703125" customWidth="1"/>
    <col min="1543" max="1543" width="10.28515625" customWidth="1"/>
    <col min="1545" max="1545" width="17.7109375" customWidth="1"/>
    <col min="1796" max="1796" width="9.7109375" customWidth="1"/>
    <col min="1797" max="1797" width="11.5703125" customWidth="1"/>
    <col min="1799" max="1799" width="10.28515625" customWidth="1"/>
    <col min="1801" max="1801" width="17.7109375" customWidth="1"/>
    <col min="2052" max="2052" width="9.7109375" customWidth="1"/>
    <col min="2053" max="2053" width="11.5703125" customWidth="1"/>
    <col min="2055" max="2055" width="10.28515625" customWidth="1"/>
    <col min="2057" max="2057" width="17.7109375" customWidth="1"/>
    <col min="2308" max="2308" width="9.7109375" customWidth="1"/>
    <col min="2309" max="2309" width="11.5703125" customWidth="1"/>
    <col min="2311" max="2311" width="10.28515625" customWidth="1"/>
    <col min="2313" max="2313" width="17.7109375" customWidth="1"/>
    <col min="2564" max="2564" width="9.7109375" customWidth="1"/>
    <col min="2565" max="2565" width="11.5703125" customWidth="1"/>
    <col min="2567" max="2567" width="10.28515625" customWidth="1"/>
    <col min="2569" max="2569" width="17.7109375" customWidth="1"/>
    <col min="2820" max="2820" width="9.7109375" customWidth="1"/>
    <col min="2821" max="2821" width="11.5703125" customWidth="1"/>
    <col min="2823" max="2823" width="10.28515625" customWidth="1"/>
    <col min="2825" max="2825" width="17.7109375" customWidth="1"/>
    <col min="3076" max="3076" width="9.7109375" customWidth="1"/>
    <col min="3077" max="3077" width="11.5703125" customWidth="1"/>
    <col min="3079" max="3079" width="10.28515625" customWidth="1"/>
    <col min="3081" max="3081" width="17.7109375" customWidth="1"/>
    <col min="3332" max="3332" width="9.7109375" customWidth="1"/>
    <col min="3333" max="3333" width="11.5703125" customWidth="1"/>
    <col min="3335" max="3335" width="10.28515625" customWidth="1"/>
    <col min="3337" max="3337" width="17.7109375" customWidth="1"/>
    <col min="3588" max="3588" width="9.7109375" customWidth="1"/>
    <col min="3589" max="3589" width="11.5703125" customWidth="1"/>
    <col min="3591" max="3591" width="10.28515625" customWidth="1"/>
    <col min="3593" max="3593" width="17.7109375" customWidth="1"/>
    <col min="3844" max="3844" width="9.7109375" customWidth="1"/>
    <col min="3845" max="3845" width="11.5703125" customWidth="1"/>
    <col min="3847" max="3847" width="10.28515625" customWidth="1"/>
    <col min="3849" max="3849" width="17.7109375" customWidth="1"/>
    <col min="4100" max="4100" width="9.7109375" customWidth="1"/>
    <col min="4101" max="4101" width="11.5703125" customWidth="1"/>
    <col min="4103" max="4103" width="10.28515625" customWidth="1"/>
    <col min="4105" max="4105" width="17.7109375" customWidth="1"/>
    <col min="4356" max="4356" width="9.7109375" customWidth="1"/>
    <col min="4357" max="4357" width="11.5703125" customWidth="1"/>
    <col min="4359" max="4359" width="10.28515625" customWidth="1"/>
    <col min="4361" max="4361" width="17.7109375" customWidth="1"/>
    <col min="4612" max="4612" width="9.7109375" customWidth="1"/>
    <col min="4613" max="4613" width="11.5703125" customWidth="1"/>
    <col min="4615" max="4615" width="10.28515625" customWidth="1"/>
    <col min="4617" max="4617" width="17.7109375" customWidth="1"/>
    <col min="4868" max="4868" width="9.7109375" customWidth="1"/>
    <col min="4869" max="4869" width="11.5703125" customWidth="1"/>
    <col min="4871" max="4871" width="10.28515625" customWidth="1"/>
    <col min="4873" max="4873" width="17.7109375" customWidth="1"/>
    <col min="5124" max="5124" width="9.7109375" customWidth="1"/>
    <col min="5125" max="5125" width="11.5703125" customWidth="1"/>
    <col min="5127" max="5127" width="10.28515625" customWidth="1"/>
    <col min="5129" max="5129" width="17.7109375" customWidth="1"/>
    <col min="5380" max="5380" width="9.7109375" customWidth="1"/>
    <col min="5381" max="5381" width="11.5703125" customWidth="1"/>
    <col min="5383" max="5383" width="10.28515625" customWidth="1"/>
    <col min="5385" max="5385" width="17.7109375" customWidth="1"/>
    <col min="5636" max="5636" width="9.7109375" customWidth="1"/>
    <col min="5637" max="5637" width="11.5703125" customWidth="1"/>
    <col min="5639" max="5639" width="10.28515625" customWidth="1"/>
    <col min="5641" max="5641" width="17.7109375" customWidth="1"/>
    <col min="5892" max="5892" width="9.7109375" customWidth="1"/>
    <col min="5893" max="5893" width="11.5703125" customWidth="1"/>
    <col min="5895" max="5895" width="10.28515625" customWidth="1"/>
    <col min="5897" max="5897" width="17.7109375" customWidth="1"/>
    <col min="6148" max="6148" width="9.7109375" customWidth="1"/>
    <col min="6149" max="6149" width="11.5703125" customWidth="1"/>
    <col min="6151" max="6151" width="10.28515625" customWidth="1"/>
    <col min="6153" max="6153" width="17.7109375" customWidth="1"/>
    <col min="6404" max="6404" width="9.7109375" customWidth="1"/>
    <col min="6405" max="6405" width="11.5703125" customWidth="1"/>
    <col min="6407" max="6407" width="10.28515625" customWidth="1"/>
    <col min="6409" max="6409" width="17.7109375" customWidth="1"/>
    <col min="6660" max="6660" width="9.7109375" customWidth="1"/>
    <col min="6661" max="6661" width="11.5703125" customWidth="1"/>
    <col min="6663" max="6663" width="10.28515625" customWidth="1"/>
    <col min="6665" max="6665" width="17.7109375" customWidth="1"/>
    <col min="6916" max="6916" width="9.7109375" customWidth="1"/>
    <col min="6917" max="6917" width="11.5703125" customWidth="1"/>
    <col min="6919" max="6919" width="10.28515625" customWidth="1"/>
    <col min="6921" max="6921" width="17.7109375" customWidth="1"/>
    <col min="7172" max="7172" width="9.7109375" customWidth="1"/>
    <col min="7173" max="7173" width="11.5703125" customWidth="1"/>
    <col min="7175" max="7175" width="10.28515625" customWidth="1"/>
    <col min="7177" max="7177" width="17.7109375" customWidth="1"/>
    <col min="7428" max="7428" width="9.7109375" customWidth="1"/>
    <col min="7429" max="7429" width="11.5703125" customWidth="1"/>
    <col min="7431" max="7431" width="10.28515625" customWidth="1"/>
    <col min="7433" max="7433" width="17.7109375" customWidth="1"/>
    <col min="7684" max="7684" width="9.7109375" customWidth="1"/>
    <col min="7685" max="7685" width="11.5703125" customWidth="1"/>
    <col min="7687" max="7687" width="10.28515625" customWidth="1"/>
    <col min="7689" max="7689" width="17.7109375" customWidth="1"/>
    <col min="7940" max="7940" width="9.7109375" customWidth="1"/>
    <col min="7941" max="7941" width="11.5703125" customWidth="1"/>
    <col min="7943" max="7943" width="10.28515625" customWidth="1"/>
    <col min="7945" max="7945" width="17.7109375" customWidth="1"/>
    <col min="8196" max="8196" width="9.7109375" customWidth="1"/>
    <col min="8197" max="8197" width="11.5703125" customWidth="1"/>
    <col min="8199" max="8199" width="10.28515625" customWidth="1"/>
    <col min="8201" max="8201" width="17.7109375" customWidth="1"/>
    <col min="8452" max="8452" width="9.7109375" customWidth="1"/>
    <col min="8453" max="8453" width="11.5703125" customWidth="1"/>
    <col min="8455" max="8455" width="10.28515625" customWidth="1"/>
    <col min="8457" max="8457" width="17.7109375" customWidth="1"/>
    <col min="8708" max="8708" width="9.7109375" customWidth="1"/>
    <col min="8709" max="8709" width="11.5703125" customWidth="1"/>
    <col min="8711" max="8711" width="10.28515625" customWidth="1"/>
    <col min="8713" max="8713" width="17.7109375" customWidth="1"/>
    <col min="8964" max="8964" width="9.7109375" customWidth="1"/>
    <col min="8965" max="8965" width="11.5703125" customWidth="1"/>
    <col min="8967" max="8967" width="10.28515625" customWidth="1"/>
    <col min="8969" max="8969" width="17.7109375" customWidth="1"/>
    <col min="9220" max="9220" width="9.7109375" customWidth="1"/>
    <col min="9221" max="9221" width="11.5703125" customWidth="1"/>
    <col min="9223" max="9223" width="10.28515625" customWidth="1"/>
    <col min="9225" max="9225" width="17.7109375" customWidth="1"/>
    <col min="9476" max="9476" width="9.7109375" customWidth="1"/>
    <col min="9477" max="9477" width="11.5703125" customWidth="1"/>
    <col min="9479" max="9479" width="10.28515625" customWidth="1"/>
    <col min="9481" max="9481" width="17.7109375" customWidth="1"/>
    <col min="9732" max="9732" width="9.7109375" customWidth="1"/>
    <col min="9733" max="9733" width="11.5703125" customWidth="1"/>
    <col min="9735" max="9735" width="10.28515625" customWidth="1"/>
    <col min="9737" max="9737" width="17.7109375" customWidth="1"/>
    <col min="9988" max="9988" width="9.7109375" customWidth="1"/>
    <col min="9989" max="9989" width="11.5703125" customWidth="1"/>
    <col min="9991" max="9991" width="10.28515625" customWidth="1"/>
    <col min="9993" max="9993" width="17.7109375" customWidth="1"/>
    <col min="10244" max="10244" width="9.7109375" customWidth="1"/>
    <col min="10245" max="10245" width="11.5703125" customWidth="1"/>
    <col min="10247" max="10247" width="10.28515625" customWidth="1"/>
    <col min="10249" max="10249" width="17.7109375" customWidth="1"/>
    <col min="10500" max="10500" width="9.7109375" customWidth="1"/>
    <col min="10501" max="10501" width="11.5703125" customWidth="1"/>
    <col min="10503" max="10503" width="10.28515625" customWidth="1"/>
    <col min="10505" max="10505" width="17.7109375" customWidth="1"/>
    <col min="10756" max="10756" width="9.7109375" customWidth="1"/>
    <col min="10757" max="10757" width="11.5703125" customWidth="1"/>
    <col min="10759" max="10759" width="10.28515625" customWidth="1"/>
    <col min="10761" max="10761" width="17.7109375" customWidth="1"/>
    <col min="11012" max="11012" width="9.7109375" customWidth="1"/>
    <col min="11013" max="11013" width="11.5703125" customWidth="1"/>
    <col min="11015" max="11015" width="10.28515625" customWidth="1"/>
    <col min="11017" max="11017" width="17.7109375" customWidth="1"/>
    <col min="11268" max="11268" width="9.7109375" customWidth="1"/>
    <col min="11269" max="11269" width="11.5703125" customWidth="1"/>
    <col min="11271" max="11271" width="10.28515625" customWidth="1"/>
    <col min="11273" max="11273" width="17.7109375" customWidth="1"/>
    <col min="11524" max="11524" width="9.7109375" customWidth="1"/>
    <col min="11525" max="11525" width="11.5703125" customWidth="1"/>
    <col min="11527" max="11527" width="10.28515625" customWidth="1"/>
    <col min="11529" max="11529" width="17.7109375" customWidth="1"/>
    <col min="11780" max="11780" width="9.7109375" customWidth="1"/>
    <col min="11781" max="11781" width="11.5703125" customWidth="1"/>
    <col min="11783" max="11783" width="10.28515625" customWidth="1"/>
    <col min="11785" max="11785" width="17.7109375" customWidth="1"/>
    <col min="12036" max="12036" width="9.7109375" customWidth="1"/>
    <col min="12037" max="12037" width="11.5703125" customWidth="1"/>
    <col min="12039" max="12039" width="10.28515625" customWidth="1"/>
    <col min="12041" max="12041" width="17.7109375" customWidth="1"/>
    <col min="12292" max="12292" width="9.7109375" customWidth="1"/>
    <col min="12293" max="12293" width="11.5703125" customWidth="1"/>
    <col min="12295" max="12295" width="10.28515625" customWidth="1"/>
    <col min="12297" max="12297" width="17.7109375" customWidth="1"/>
    <col min="12548" max="12548" width="9.7109375" customWidth="1"/>
    <col min="12549" max="12549" width="11.5703125" customWidth="1"/>
    <col min="12551" max="12551" width="10.28515625" customWidth="1"/>
    <col min="12553" max="12553" width="17.7109375" customWidth="1"/>
    <col min="12804" max="12804" width="9.7109375" customWidth="1"/>
    <col min="12805" max="12805" width="11.5703125" customWidth="1"/>
    <col min="12807" max="12807" width="10.28515625" customWidth="1"/>
    <col min="12809" max="12809" width="17.7109375" customWidth="1"/>
    <col min="13060" max="13060" width="9.7109375" customWidth="1"/>
    <col min="13061" max="13061" width="11.5703125" customWidth="1"/>
    <col min="13063" max="13063" width="10.28515625" customWidth="1"/>
    <col min="13065" max="13065" width="17.7109375" customWidth="1"/>
    <col min="13316" max="13316" width="9.7109375" customWidth="1"/>
    <col min="13317" max="13317" width="11.5703125" customWidth="1"/>
    <col min="13319" max="13319" width="10.28515625" customWidth="1"/>
    <col min="13321" max="13321" width="17.7109375" customWidth="1"/>
    <col min="13572" max="13572" width="9.7109375" customWidth="1"/>
    <col min="13573" max="13573" width="11.5703125" customWidth="1"/>
    <col min="13575" max="13575" width="10.28515625" customWidth="1"/>
    <col min="13577" max="13577" width="17.7109375" customWidth="1"/>
    <col min="13828" max="13828" width="9.7109375" customWidth="1"/>
    <col min="13829" max="13829" width="11.5703125" customWidth="1"/>
    <col min="13831" max="13831" width="10.28515625" customWidth="1"/>
    <col min="13833" max="13833" width="17.7109375" customWidth="1"/>
    <col min="14084" max="14084" width="9.7109375" customWidth="1"/>
    <col min="14085" max="14085" width="11.5703125" customWidth="1"/>
    <col min="14087" max="14087" width="10.28515625" customWidth="1"/>
    <col min="14089" max="14089" width="17.7109375" customWidth="1"/>
    <col min="14340" max="14340" width="9.7109375" customWidth="1"/>
    <col min="14341" max="14341" width="11.5703125" customWidth="1"/>
    <col min="14343" max="14343" width="10.28515625" customWidth="1"/>
    <col min="14345" max="14345" width="17.7109375" customWidth="1"/>
    <col min="14596" max="14596" width="9.7109375" customWidth="1"/>
    <col min="14597" max="14597" width="11.5703125" customWidth="1"/>
    <col min="14599" max="14599" width="10.28515625" customWidth="1"/>
    <col min="14601" max="14601" width="17.7109375" customWidth="1"/>
    <col min="14852" max="14852" width="9.7109375" customWidth="1"/>
    <col min="14853" max="14853" width="11.5703125" customWidth="1"/>
    <col min="14855" max="14855" width="10.28515625" customWidth="1"/>
    <col min="14857" max="14857" width="17.7109375" customWidth="1"/>
    <col min="15108" max="15108" width="9.7109375" customWidth="1"/>
    <col min="15109" max="15109" width="11.5703125" customWidth="1"/>
    <col min="15111" max="15111" width="10.28515625" customWidth="1"/>
    <col min="15113" max="15113" width="17.7109375" customWidth="1"/>
    <col min="15364" max="15364" width="9.7109375" customWidth="1"/>
    <col min="15365" max="15365" width="11.5703125" customWidth="1"/>
    <col min="15367" max="15367" width="10.28515625" customWidth="1"/>
    <col min="15369" max="15369" width="17.7109375" customWidth="1"/>
    <col min="15620" max="15620" width="9.7109375" customWidth="1"/>
    <col min="15621" max="15621" width="11.5703125" customWidth="1"/>
    <col min="15623" max="15623" width="10.28515625" customWidth="1"/>
    <col min="15625" max="15625" width="17.7109375" customWidth="1"/>
    <col min="15876" max="15876" width="9.7109375" customWidth="1"/>
    <col min="15877" max="15877" width="11.5703125" customWidth="1"/>
    <col min="15879" max="15879" width="10.28515625" customWidth="1"/>
    <col min="15881" max="15881" width="17.7109375" customWidth="1"/>
    <col min="16132" max="16132" width="9.7109375" customWidth="1"/>
    <col min="16133" max="16133" width="11.5703125" customWidth="1"/>
    <col min="16135" max="16135" width="10.28515625" customWidth="1"/>
    <col min="16137" max="16137" width="17.7109375" customWidth="1"/>
  </cols>
  <sheetData>
    <row r="1" spans="1:14" ht="57" customHeight="1" x14ac:dyDescent="0.2">
      <c r="F1" s="540" t="s">
        <v>641</v>
      </c>
      <c r="G1" s="540"/>
      <c r="H1" s="540"/>
      <c r="I1" s="540"/>
      <c r="K1" s="292"/>
    </row>
    <row r="2" spans="1:14" s="5" customFormat="1" ht="15" customHeight="1" x14ac:dyDescent="0.2">
      <c r="A2" s="548" t="s">
        <v>635</v>
      </c>
      <c r="B2" s="548"/>
      <c r="C2" s="548"/>
      <c r="D2" s="548"/>
      <c r="E2" s="548"/>
      <c r="F2" s="548"/>
      <c r="G2" s="548"/>
      <c r="H2" s="548"/>
      <c r="I2" s="548"/>
    </row>
    <row r="3" spans="1:14" s="16" customFormat="1" ht="15" customHeight="1" x14ac:dyDescent="0.2">
      <c r="A3" s="548" t="s">
        <v>47</v>
      </c>
      <c r="B3" s="548"/>
      <c r="C3" s="548"/>
      <c r="D3" s="548"/>
      <c r="E3" s="548"/>
      <c r="F3" s="548"/>
      <c r="G3" s="548"/>
      <c r="H3" s="548"/>
      <c r="I3" s="548"/>
    </row>
    <row r="4" spans="1:14" s="5" customFormat="1" ht="21.75" customHeight="1" x14ac:dyDescent="0.2">
      <c r="A4" s="548" t="s">
        <v>30</v>
      </c>
      <c r="B4" s="548"/>
      <c r="C4" s="548"/>
      <c r="D4" s="548"/>
      <c r="E4" s="548"/>
      <c r="F4" s="548"/>
      <c r="G4" s="548"/>
      <c r="H4" s="548"/>
      <c r="I4" s="548"/>
    </row>
    <row r="5" spans="1:14" s="5" customFormat="1" ht="22.5" customHeight="1" x14ac:dyDescent="0.2">
      <c r="A5" s="549" t="s">
        <v>648</v>
      </c>
      <c r="B5" s="550"/>
      <c r="C5" s="550"/>
      <c r="D5" s="550"/>
      <c r="E5" s="550"/>
      <c r="F5" s="550"/>
      <c r="G5" s="550"/>
      <c r="H5" s="550"/>
      <c r="I5" s="550"/>
    </row>
    <row r="6" spans="1:14" s="5" customFormat="1" ht="47.25" customHeight="1" x14ac:dyDescent="0.2">
      <c r="A6" s="551" t="s">
        <v>636</v>
      </c>
      <c r="B6" s="552"/>
      <c r="C6" s="552"/>
      <c r="D6" s="552"/>
      <c r="E6" s="552"/>
      <c r="F6" s="552"/>
      <c r="G6" s="552"/>
      <c r="H6" s="552"/>
      <c r="I6" s="552"/>
    </row>
    <row r="7" spans="1:14" s="5" customFormat="1" ht="42" customHeight="1" x14ac:dyDescent="0.25">
      <c r="A7" s="553" t="s">
        <v>643</v>
      </c>
      <c r="B7" s="554"/>
      <c r="C7" s="554"/>
      <c r="D7" s="554"/>
      <c r="E7" s="554"/>
      <c r="F7" s="554"/>
      <c r="G7" s="554"/>
      <c r="H7" s="554"/>
      <c r="I7" s="554"/>
      <c r="J7" s="547"/>
      <c r="K7" s="547"/>
      <c r="L7" s="547"/>
      <c r="M7" s="547"/>
      <c r="N7" s="547"/>
    </row>
    <row r="8" spans="1:14" s="5" customFormat="1" ht="15.75" x14ac:dyDescent="0.25">
      <c r="A8" s="6"/>
      <c r="B8" s="7"/>
      <c r="C8" s="533"/>
      <c r="D8" s="7"/>
      <c r="E8" s="7"/>
      <c r="F8" s="7"/>
      <c r="G8" s="7"/>
      <c r="H8" s="7"/>
      <c r="I8" s="7"/>
      <c r="J8" s="8"/>
      <c r="K8" s="8"/>
      <c r="L8" s="8"/>
      <c r="M8" s="8"/>
      <c r="N8" s="8"/>
    </row>
    <row r="9" spans="1:14" s="5" customFormat="1" ht="15.75" x14ac:dyDescent="0.2">
      <c r="A9" s="542" t="s">
        <v>638</v>
      </c>
      <c r="B9" s="542"/>
      <c r="C9" s="535" t="s">
        <v>644</v>
      </c>
      <c r="D9" s="9">
        <v>22</v>
      </c>
      <c r="E9" s="10" t="s">
        <v>645</v>
      </c>
      <c r="F9" s="10"/>
      <c r="G9" s="10"/>
      <c r="H9" s="10"/>
      <c r="I9" s="11"/>
    </row>
    <row r="10" spans="1:14" s="5" customFormat="1" ht="15.75" x14ac:dyDescent="0.2">
      <c r="B10" s="10" t="s">
        <v>639</v>
      </c>
      <c r="C10" s="536" t="s">
        <v>644</v>
      </c>
      <c r="D10" s="9">
        <v>5</v>
      </c>
      <c r="E10" s="12" t="s">
        <v>646</v>
      </c>
      <c r="F10" s="12"/>
      <c r="G10" s="12"/>
      <c r="H10" s="12"/>
      <c r="I10" s="13"/>
    </row>
    <row r="11" spans="1:14" s="5" customFormat="1" ht="15.75" customHeight="1" x14ac:dyDescent="0.2">
      <c r="B11" s="10" t="s">
        <v>640</v>
      </c>
      <c r="C11" s="536" t="s">
        <v>644</v>
      </c>
      <c r="D11" s="9">
        <v>2</v>
      </c>
      <c r="E11" s="546" t="s">
        <v>647</v>
      </c>
      <c r="F11" s="546"/>
      <c r="G11" s="546"/>
      <c r="H11" s="11"/>
      <c r="I11" s="11"/>
    </row>
    <row r="12" spans="1:14" s="5" customFormat="1" ht="15.75" x14ac:dyDescent="0.2">
      <c r="A12" s="543"/>
      <c r="B12" s="544"/>
      <c r="C12" s="544"/>
      <c r="D12" s="544"/>
      <c r="E12" s="544"/>
      <c r="F12" s="544"/>
      <c r="G12" s="544"/>
      <c r="H12" s="544"/>
      <c r="I12" s="544"/>
    </row>
    <row r="13" spans="1:14" s="5" customFormat="1" ht="15.75" x14ac:dyDescent="0.2">
      <c r="A13" s="543"/>
      <c r="B13" s="544"/>
      <c r="C13" s="544"/>
      <c r="D13" s="544"/>
      <c r="E13" s="544"/>
      <c r="F13" s="544"/>
      <c r="G13" s="544"/>
      <c r="H13" s="544"/>
      <c r="I13" s="544"/>
    </row>
    <row r="14" spans="1:14" ht="32.25" customHeight="1" x14ac:dyDescent="0.2">
      <c r="B14" s="5"/>
      <c r="C14" s="16"/>
    </row>
    <row r="15" spans="1:14" ht="32.25" customHeight="1" x14ac:dyDescent="0.2">
      <c r="B15" s="5"/>
      <c r="C15" s="16"/>
    </row>
    <row r="16" spans="1:14" ht="32.25" customHeight="1" x14ac:dyDescent="0.2"/>
    <row r="17" spans="1:14" ht="32.25" customHeight="1" x14ac:dyDescent="0.2"/>
    <row r="18" spans="1:14" ht="32.25" customHeight="1" x14ac:dyDescent="0.2"/>
    <row r="19" spans="1:14" ht="32.25" customHeight="1" x14ac:dyDescent="0.2"/>
    <row r="20" spans="1:14" ht="32.25" customHeight="1" x14ac:dyDescent="0.2"/>
    <row r="21" spans="1:14" ht="32.25" customHeight="1" x14ac:dyDescent="0.2"/>
    <row r="22" spans="1:14" ht="33" customHeight="1" x14ac:dyDescent="0.2">
      <c r="A22" s="545" t="s">
        <v>637</v>
      </c>
      <c r="B22" s="545"/>
      <c r="C22" s="545"/>
      <c r="D22" s="545"/>
      <c r="E22" s="545"/>
      <c r="F22" s="545"/>
      <c r="G22" s="545"/>
      <c r="H22" s="545"/>
      <c r="I22" s="545"/>
      <c r="J22" s="14"/>
      <c r="K22" s="14"/>
      <c r="L22" s="14"/>
      <c r="M22" s="14"/>
      <c r="N22" s="14"/>
    </row>
    <row r="23" spans="1:14" ht="30.75" customHeight="1" x14ac:dyDescent="0.2">
      <c r="A23" s="541" t="s">
        <v>31</v>
      </c>
      <c r="B23" s="541"/>
      <c r="C23" s="541"/>
      <c r="D23" s="541"/>
      <c r="E23" s="541"/>
      <c r="F23" s="541"/>
      <c r="G23" s="541"/>
      <c r="H23" s="541"/>
      <c r="I23" s="541"/>
      <c r="J23" s="15"/>
      <c r="K23" s="15"/>
      <c r="L23" s="15"/>
      <c r="M23" s="15"/>
      <c r="N23" s="15"/>
    </row>
    <row r="24" spans="1:14" ht="30.75" customHeight="1" x14ac:dyDescent="0.2">
      <c r="A24" s="541" t="s">
        <v>32</v>
      </c>
      <c r="B24" s="541"/>
      <c r="C24" s="541"/>
      <c r="D24" s="541"/>
      <c r="E24" s="541"/>
      <c r="F24" s="541"/>
      <c r="G24" s="541"/>
      <c r="H24" s="541"/>
      <c r="I24" s="541"/>
      <c r="J24" s="15"/>
      <c r="K24" s="15"/>
      <c r="L24" s="15"/>
      <c r="M24" s="15"/>
      <c r="N24" s="15"/>
    </row>
    <row r="25" spans="1:14" ht="32.25" customHeight="1" x14ac:dyDescent="0.2">
      <c r="A25" s="541" t="s">
        <v>33</v>
      </c>
      <c r="B25" s="541"/>
      <c r="C25" s="541"/>
      <c r="D25" s="541"/>
      <c r="E25" s="541"/>
      <c r="F25" s="541"/>
      <c r="G25" s="541"/>
      <c r="H25" s="541"/>
      <c r="I25" s="541"/>
      <c r="J25" s="15"/>
      <c r="K25" s="15"/>
      <c r="L25" s="15"/>
      <c r="M25" s="15"/>
      <c r="N25" s="15"/>
    </row>
  </sheetData>
  <mergeCells count="16">
    <mergeCell ref="J7:N7"/>
    <mergeCell ref="A2:I2"/>
    <mergeCell ref="A4:I4"/>
    <mergeCell ref="A5:I5"/>
    <mergeCell ref="A6:I6"/>
    <mergeCell ref="A7:I7"/>
    <mergeCell ref="A3:I3"/>
    <mergeCell ref="F1:I1"/>
    <mergeCell ref="A25:I25"/>
    <mergeCell ref="A9:B9"/>
    <mergeCell ref="A12:I12"/>
    <mergeCell ref="A13:I13"/>
    <mergeCell ref="A22:I22"/>
    <mergeCell ref="A23:I23"/>
    <mergeCell ref="A24:I24"/>
    <mergeCell ref="E11:G11"/>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topLeftCell="A36" zoomScaleNormal="100" workbookViewId="0">
      <selection activeCell="E10" sqref="E10"/>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570" t="s">
        <v>27</v>
      </c>
      <c r="B1" s="570"/>
      <c r="C1" s="570"/>
      <c r="D1" s="570"/>
      <c r="E1" s="570"/>
      <c r="F1" s="570"/>
      <c r="G1" s="570"/>
      <c r="H1" s="570"/>
      <c r="I1" s="570"/>
      <c r="J1" s="570"/>
      <c r="K1" s="570"/>
      <c r="L1" s="570"/>
      <c r="M1" s="570"/>
      <c r="N1" s="366"/>
      <c r="O1" s="366"/>
      <c r="P1" s="366"/>
      <c r="Q1" s="366"/>
      <c r="R1" s="366"/>
      <c r="S1" s="366"/>
      <c r="T1" s="366"/>
      <c r="U1" s="366"/>
      <c r="V1" s="366"/>
      <c r="W1" s="366"/>
      <c r="X1" s="366"/>
    </row>
    <row r="2" spans="1:24" ht="15.6" customHeight="1" x14ac:dyDescent="0.2">
      <c r="A2" s="571" t="s">
        <v>445</v>
      </c>
      <c r="B2" s="571"/>
      <c r="C2" s="571"/>
      <c r="D2" s="571"/>
      <c r="E2" s="571"/>
      <c r="F2" s="571"/>
      <c r="G2" s="571"/>
      <c r="H2" s="571"/>
      <c r="I2" s="571"/>
      <c r="J2" s="571"/>
      <c r="K2" s="571"/>
      <c r="L2" s="571"/>
      <c r="M2" s="571"/>
      <c r="N2" s="367"/>
      <c r="O2" s="367"/>
      <c r="P2" s="367"/>
      <c r="Q2" s="367"/>
      <c r="R2" s="367"/>
      <c r="S2" s="367"/>
      <c r="T2" s="367"/>
      <c r="U2" s="367"/>
      <c r="V2" s="367"/>
      <c r="W2" s="367"/>
      <c r="X2" s="367"/>
    </row>
    <row r="3" spans="1:24" ht="13.5" thickBot="1" x14ac:dyDescent="0.25">
      <c r="M3" s="368" t="s">
        <v>34</v>
      </c>
    </row>
    <row r="4" spans="1:24" x14ac:dyDescent="0.2">
      <c r="A4" s="596" t="s">
        <v>63</v>
      </c>
      <c r="B4" s="599" t="s">
        <v>64</v>
      </c>
      <c r="C4" s="599" t="s">
        <v>290</v>
      </c>
      <c r="D4" s="599" t="s">
        <v>291</v>
      </c>
      <c r="E4" s="599" t="s">
        <v>66</v>
      </c>
      <c r="F4" s="599" t="s">
        <v>67</v>
      </c>
      <c r="G4" s="599" t="s">
        <v>68</v>
      </c>
      <c r="H4" s="599" t="s">
        <v>69</v>
      </c>
      <c r="I4" s="599" t="s">
        <v>448</v>
      </c>
      <c r="J4" s="599"/>
      <c r="K4" s="599"/>
      <c r="L4" s="599"/>
      <c r="M4" s="602"/>
    </row>
    <row r="5" spans="1:24" x14ac:dyDescent="0.2">
      <c r="A5" s="597"/>
      <c r="B5" s="600"/>
      <c r="C5" s="600"/>
      <c r="D5" s="600"/>
      <c r="E5" s="600"/>
      <c r="F5" s="600"/>
      <c r="G5" s="600"/>
      <c r="H5" s="600"/>
      <c r="I5" s="600" t="s">
        <v>71</v>
      </c>
      <c r="J5" s="600" t="s">
        <v>72</v>
      </c>
      <c r="K5" s="603" t="s">
        <v>292</v>
      </c>
      <c r="L5" s="603"/>
      <c r="M5" s="604" t="s">
        <v>293</v>
      </c>
    </row>
    <row r="6" spans="1:24" ht="13.5" thickBot="1" x14ac:dyDescent="0.25">
      <c r="A6" s="598"/>
      <c r="B6" s="601"/>
      <c r="C6" s="601"/>
      <c r="D6" s="601"/>
      <c r="E6" s="601"/>
      <c r="F6" s="601"/>
      <c r="G6" s="601"/>
      <c r="H6" s="601"/>
      <c r="I6" s="601"/>
      <c r="J6" s="601"/>
      <c r="K6" s="371" t="s">
        <v>49</v>
      </c>
      <c r="L6" s="371" t="s">
        <v>74</v>
      </c>
      <c r="M6" s="605"/>
    </row>
    <row r="7" spans="1:24" ht="13.5" thickBot="1" x14ac:dyDescent="0.25">
      <c r="A7" s="294" t="s">
        <v>3</v>
      </c>
      <c r="B7" s="295" t="s">
        <v>75</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76</v>
      </c>
      <c r="B8" s="300" t="s">
        <v>77</v>
      </c>
      <c r="C8" s="301"/>
      <c r="D8" s="301"/>
      <c r="E8" s="302">
        <f>E11+E10+E12+E33+E121</f>
        <v>9526</v>
      </c>
      <c r="F8" s="302">
        <f>F11+F10+F12+F33+F121</f>
        <v>8870.3000000000011</v>
      </c>
      <c r="G8" s="302">
        <f>G11+G10+G12+G33+G121</f>
        <v>7857.5000000000009</v>
      </c>
      <c r="H8" s="302">
        <f>H11+H10+H12+H33+H121-0.1</f>
        <v>1012.8000000000002</v>
      </c>
      <c r="I8" s="391" t="s">
        <v>81</v>
      </c>
      <c r="J8" s="392" t="s">
        <v>456</v>
      </c>
      <c r="K8" s="393" t="s">
        <v>297</v>
      </c>
      <c r="L8" s="393" t="s">
        <v>298</v>
      </c>
      <c r="M8" s="394" t="s">
        <v>431</v>
      </c>
    </row>
    <row r="9" spans="1:24" ht="38.25" x14ac:dyDescent="0.2">
      <c r="A9" s="387"/>
      <c r="B9" s="388"/>
      <c r="C9" s="389"/>
      <c r="D9" s="389"/>
      <c r="E9" s="390"/>
      <c r="F9" s="390"/>
      <c r="G9" s="390"/>
      <c r="H9" s="390"/>
      <c r="I9" s="395" t="s">
        <v>447</v>
      </c>
      <c r="J9" s="396" t="s">
        <v>79</v>
      </c>
      <c r="K9" s="397">
        <v>46</v>
      </c>
      <c r="L9" s="397">
        <v>46</v>
      </c>
      <c r="M9" s="398"/>
    </row>
    <row r="10" spans="1:24" ht="114.75" x14ac:dyDescent="0.2">
      <c r="A10" s="303"/>
      <c r="B10" s="304"/>
      <c r="C10" s="305"/>
      <c r="D10" s="305"/>
      <c r="E10" s="332">
        <v>0</v>
      </c>
      <c r="F10" s="332">
        <v>0</v>
      </c>
      <c r="G10" s="332">
        <v>0</v>
      </c>
      <c r="H10" s="332">
        <v>0</v>
      </c>
      <c r="I10" s="305" t="s">
        <v>294</v>
      </c>
      <c r="J10" s="88" t="s">
        <v>90</v>
      </c>
      <c r="K10" s="373" t="s">
        <v>295</v>
      </c>
      <c r="L10" s="373" t="s">
        <v>296</v>
      </c>
      <c r="M10" s="307" t="s">
        <v>425</v>
      </c>
    </row>
    <row r="11" spans="1:24" ht="26.25" thickBot="1" x14ac:dyDescent="0.25">
      <c r="A11" s="303"/>
      <c r="B11" s="304"/>
      <c r="C11" s="305"/>
      <c r="D11" s="305"/>
      <c r="E11" s="332">
        <v>0</v>
      </c>
      <c r="F11" s="332">
        <v>0</v>
      </c>
      <c r="G11" s="332">
        <v>0</v>
      </c>
      <c r="H11" s="332">
        <v>0</v>
      </c>
      <c r="I11" s="305" t="s">
        <v>423</v>
      </c>
      <c r="J11" s="88" t="s">
        <v>79</v>
      </c>
      <c r="K11" s="373" t="s">
        <v>299</v>
      </c>
      <c r="L11" s="373" t="s">
        <v>424</v>
      </c>
      <c r="M11" s="307"/>
    </row>
    <row r="12" spans="1:24" ht="39" thickBot="1" x14ac:dyDescent="0.25">
      <c r="A12" s="308" t="s">
        <v>85</v>
      </c>
      <c r="B12" s="309" t="s">
        <v>86</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87</v>
      </c>
      <c r="B13" s="314" t="s">
        <v>88</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300</v>
      </c>
      <c r="B14" s="342" t="s">
        <v>50</v>
      </c>
      <c r="C14" s="315"/>
      <c r="D14" s="315"/>
      <c r="E14" s="316">
        <f>SUM(E15:E18)</f>
        <v>1339.3999999999999</v>
      </c>
      <c r="F14" s="316">
        <f>SUM(F15:F18)</f>
        <v>1347.1</v>
      </c>
      <c r="G14" s="316">
        <f>SUM(G15:G18)</f>
        <v>1203.1999999999998</v>
      </c>
      <c r="H14" s="316">
        <f>SUM(H15:H18)</f>
        <v>143.9</v>
      </c>
      <c r="I14" s="315" t="s">
        <v>106</v>
      </c>
      <c r="J14" s="72" t="s">
        <v>90</v>
      </c>
      <c r="K14" s="375" t="s">
        <v>307</v>
      </c>
      <c r="L14" s="375" t="s">
        <v>308</v>
      </c>
      <c r="M14" s="317" t="s">
        <v>457</v>
      </c>
    </row>
    <row r="15" spans="1:24" ht="51" x14ac:dyDescent="0.2">
      <c r="A15" s="303"/>
      <c r="B15" s="304"/>
      <c r="C15" s="305" t="s">
        <v>2</v>
      </c>
      <c r="D15" s="305" t="s">
        <v>303</v>
      </c>
      <c r="E15" s="306">
        <v>1067.0999999999999</v>
      </c>
      <c r="F15" s="306">
        <v>1074.8</v>
      </c>
      <c r="G15" s="306">
        <v>1038.5999999999999</v>
      </c>
      <c r="H15" s="306">
        <v>36.200000000000003</v>
      </c>
      <c r="I15" s="305" t="s">
        <v>89</v>
      </c>
      <c r="J15" s="88" t="s">
        <v>90</v>
      </c>
      <c r="K15" s="373" t="s">
        <v>310</v>
      </c>
      <c r="L15" s="373" t="s">
        <v>310</v>
      </c>
      <c r="M15" s="307" t="s">
        <v>458</v>
      </c>
    </row>
    <row r="16" spans="1:24" ht="153" x14ac:dyDescent="0.2">
      <c r="A16" s="303"/>
      <c r="B16" s="304"/>
      <c r="C16" s="305" t="s">
        <v>41</v>
      </c>
      <c r="D16" s="305" t="s">
        <v>306</v>
      </c>
      <c r="E16" s="306">
        <v>22.3</v>
      </c>
      <c r="F16" s="306">
        <v>22.3</v>
      </c>
      <c r="G16" s="306">
        <v>22.3</v>
      </c>
      <c r="H16" s="306">
        <v>0</v>
      </c>
      <c r="I16" s="339" t="s">
        <v>92</v>
      </c>
      <c r="J16" s="340" t="s">
        <v>90</v>
      </c>
      <c r="K16" s="376" t="s">
        <v>301</v>
      </c>
      <c r="L16" s="376" t="s">
        <v>302</v>
      </c>
      <c r="M16" s="341" t="s">
        <v>459</v>
      </c>
    </row>
    <row r="17" spans="1:13" ht="89.25" x14ac:dyDescent="0.2">
      <c r="A17" s="303"/>
      <c r="B17" s="304"/>
      <c r="C17" s="305" t="s">
        <v>20</v>
      </c>
      <c r="D17" s="305" t="s">
        <v>309</v>
      </c>
      <c r="E17" s="306">
        <v>250</v>
      </c>
      <c r="F17" s="306">
        <v>250</v>
      </c>
      <c r="G17" s="306">
        <v>142.30000000000001</v>
      </c>
      <c r="H17" s="306">
        <v>107.7</v>
      </c>
      <c r="I17" s="339" t="s">
        <v>40</v>
      </c>
      <c r="J17" s="340" t="s">
        <v>95</v>
      </c>
      <c r="K17" s="376" t="s">
        <v>304</v>
      </c>
      <c r="L17" s="376" t="s">
        <v>305</v>
      </c>
      <c r="M17" s="341" t="s">
        <v>460</v>
      </c>
    </row>
    <row r="18" spans="1:13" ht="39" thickBot="1" x14ac:dyDescent="0.25">
      <c r="A18" s="303"/>
      <c r="B18" s="304"/>
      <c r="C18" s="305"/>
      <c r="D18" s="305"/>
      <c r="E18" s="306">
        <v>0</v>
      </c>
      <c r="F18" s="306">
        <v>0</v>
      </c>
      <c r="G18" s="306">
        <v>0</v>
      </c>
      <c r="H18" s="306">
        <v>0</v>
      </c>
      <c r="I18" s="339" t="s">
        <v>94</v>
      </c>
      <c r="J18" s="340" t="s">
        <v>90</v>
      </c>
      <c r="K18" s="376" t="s">
        <v>311</v>
      </c>
      <c r="L18" s="376" t="s">
        <v>312</v>
      </c>
      <c r="M18" s="341" t="s">
        <v>432</v>
      </c>
    </row>
    <row r="19" spans="1:13" ht="39" hidden="1" thickBot="1" x14ac:dyDescent="0.25">
      <c r="A19" s="313" t="s">
        <v>98</v>
      </c>
      <c r="B19" s="314" t="s">
        <v>99</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313</v>
      </c>
      <c r="B20" s="314" t="s">
        <v>51</v>
      </c>
      <c r="C20" s="315" t="s">
        <v>2</v>
      </c>
      <c r="D20" s="315" t="s">
        <v>303</v>
      </c>
      <c r="E20" s="318">
        <v>71.2</v>
      </c>
      <c r="F20" s="318">
        <v>71.2</v>
      </c>
      <c r="G20" s="318">
        <v>58.9</v>
      </c>
      <c r="H20" s="318">
        <v>12.3</v>
      </c>
      <c r="I20" s="315" t="s">
        <v>100</v>
      </c>
      <c r="J20" s="72" t="s">
        <v>79</v>
      </c>
      <c r="K20" s="375" t="s">
        <v>314</v>
      </c>
      <c r="L20" s="375" t="s">
        <v>314</v>
      </c>
      <c r="M20" s="317" t="s">
        <v>461</v>
      </c>
    </row>
    <row r="21" spans="1:13" ht="39" hidden="1" thickBot="1" x14ac:dyDescent="0.25">
      <c r="A21" s="313" t="s">
        <v>108</v>
      </c>
      <c r="B21" s="314" t="s">
        <v>109</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315</v>
      </c>
      <c r="B22" s="314" t="s">
        <v>110</v>
      </c>
      <c r="C22" s="315" t="s">
        <v>2</v>
      </c>
      <c r="D22" s="315" t="s">
        <v>303</v>
      </c>
      <c r="E22" s="318">
        <v>75.400000000000006</v>
      </c>
      <c r="F22" s="318">
        <v>75.400000000000006</v>
      </c>
      <c r="G22" s="318">
        <v>75.400000000000006</v>
      </c>
      <c r="H22" s="318">
        <v>0</v>
      </c>
      <c r="I22" s="315" t="s">
        <v>111</v>
      </c>
      <c r="J22" s="72" t="s">
        <v>90</v>
      </c>
      <c r="K22" s="375" t="s">
        <v>316</v>
      </c>
      <c r="L22" s="375" t="s">
        <v>316</v>
      </c>
      <c r="M22" s="317" t="s">
        <v>317</v>
      </c>
    </row>
    <row r="23" spans="1:13" ht="26.25" hidden="1" thickBot="1" x14ac:dyDescent="0.25">
      <c r="A23" s="313" t="s">
        <v>113</v>
      </c>
      <c r="B23" s="314" t="s">
        <v>52</v>
      </c>
      <c r="C23" s="315"/>
      <c r="D23" s="315"/>
      <c r="E23" s="316">
        <f>SUM(E24:E24)</f>
        <v>207</v>
      </c>
      <c r="F23" s="316">
        <f>SUM(F24:F24)</f>
        <v>197.7</v>
      </c>
      <c r="G23" s="316">
        <f>SUM(G24:G24)</f>
        <v>109.4</v>
      </c>
      <c r="H23" s="316">
        <f>SUM(H24:H24)</f>
        <v>88.3</v>
      </c>
      <c r="I23" s="315"/>
      <c r="J23" s="72"/>
      <c r="K23" s="375"/>
      <c r="L23" s="375"/>
      <c r="M23" s="317"/>
    </row>
    <row r="24" spans="1:13" ht="51" x14ac:dyDescent="0.2">
      <c r="A24" s="343" t="s">
        <v>318</v>
      </c>
      <c r="B24" s="342" t="s">
        <v>52</v>
      </c>
      <c r="C24" s="315"/>
      <c r="D24" s="315"/>
      <c r="E24" s="316">
        <f>SUM(E25:E27)</f>
        <v>207</v>
      </c>
      <c r="F24" s="316">
        <f>SUM(F25:F27)</f>
        <v>197.7</v>
      </c>
      <c r="G24" s="316">
        <f>SUM(G25:G27)</f>
        <v>109.4</v>
      </c>
      <c r="H24" s="316">
        <f>SUM(H25:H27)</f>
        <v>88.3</v>
      </c>
      <c r="I24" s="336" t="s">
        <v>118</v>
      </c>
      <c r="J24" s="337" t="s">
        <v>95</v>
      </c>
      <c r="K24" s="377" t="s">
        <v>319</v>
      </c>
      <c r="L24" s="377" t="s">
        <v>320</v>
      </c>
      <c r="M24" s="338" t="s">
        <v>462</v>
      </c>
    </row>
    <row r="25" spans="1:13" ht="76.5" x14ac:dyDescent="0.2">
      <c r="A25" s="303"/>
      <c r="B25" s="304"/>
      <c r="C25" s="305" t="s">
        <v>2</v>
      </c>
      <c r="D25" s="305" t="s">
        <v>303</v>
      </c>
      <c r="E25" s="306">
        <v>198</v>
      </c>
      <c r="F25" s="306">
        <v>179</v>
      </c>
      <c r="G25" s="306">
        <v>100.4</v>
      </c>
      <c r="H25" s="306">
        <v>78.599999999999994</v>
      </c>
      <c r="I25" s="339" t="s">
        <v>322</v>
      </c>
      <c r="J25" s="340" t="s">
        <v>90</v>
      </c>
      <c r="K25" s="376" t="s">
        <v>308</v>
      </c>
      <c r="L25" s="376" t="s">
        <v>307</v>
      </c>
      <c r="M25" s="341" t="s">
        <v>463</v>
      </c>
    </row>
    <row r="26" spans="1:13" ht="51" x14ac:dyDescent="0.2">
      <c r="A26" s="303"/>
      <c r="B26" s="304"/>
      <c r="C26" s="305" t="s">
        <v>37</v>
      </c>
      <c r="D26" s="305" t="s">
        <v>321</v>
      </c>
      <c r="E26" s="306">
        <v>9</v>
      </c>
      <c r="F26" s="306">
        <v>18.7</v>
      </c>
      <c r="G26" s="306">
        <v>9</v>
      </c>
      <c r="H26" s="306">
        <v>9.6999999999999993</v>
      </c>
      <c r="I26" s="339" t="s">
        <v>120</v>
      </c>
      <c r="J26" s="340" t="s">
        <v>95</v>
      </c>
      <c r="K26" s="376" t="s">
        <v>323</v>
      </c>
      <c r="L26" s="376" t="s">
        <v>324</v>
      </c>
      <c r="M26" s="341" t="s">
        <v>464</v>
      </c>
    </row>
    <row r="27" spans="1:13" ht="26.25" thickBot="1" x14ac:dyDescent="0.25">
      <c r="A27" s="303"/>
      <c r="B27" s="304"/>
      <c r="C27" s="305"/>
      <c r="D27" s="305"/>
      <c r="E27" s="332">
        <v>0</v>
      </c>
      <c r="F27" s="332">
        <v>0</v>
      </c>
      <c r="G27" s="332">
        <v>0</v>
      </c>
      <c r="H27" s="332">
        <v>0</v>
      </c>
      <c r="I27" s="339" t="s">
        <v>325</v>
      </c>
      <c r="J27" s="340" t="s">
        <v>90</v>
      </c>
      <c r="K27" s="376" t="s">
        <v>326</v>
      </c>
      <c r="L27" s="376" t="s">
        <v>146</v>
      </c>
      <c r="M27" s="341" t="s">
        <v>422</v>
      </c>
    </row>
    <row r="28" spans="1:13" ht="39" hidden="1" thickBot="1" x14ac:dyDescent="0.25">
      <c r="A28" s="313" t="s">
        <v>123</v>
      </c>
      <c r="B28" s="314" t="s">
        <v>124</v>
      </c>
      <c r="C28" s="315"/>
      <c r="D28" s="315"/>
      <c r="E28" s="316">
        <f>SUM(E29:E29)</f>
        <v>55</v>
      </c>
      <c r="F28" s="316">
        <f>SUM(F29:F29)</f>
        <v>55</v>
      </c>
      <c r="G28" s="316">
        <f>SUM(G29:G29)</f>
        <v>12.8</v>
      </c>
      <c r="H28" s="316">
        <f>SUM(H29:H29)</f>
        <v>42.2</v>
      </c>
      <c r="I28" s="315"/>
      <c r="J28" s="72"/>
      <c r="K28" s="375"/>
      <c r="L28" s="375"/>
      <c r="M28" s="317"/>
    </row>
    <row r="29" spans="1:13" ht="63.75" x14ac:dyDescent="0.2">
      <c r="A29" s="313" t="s">
        <v>327</v>
      </c>
      <c r="B29" s="342" t="s">
        <v>53</v>
      </c>
      <c r="C29" s="315"/>
      <c r="D29" s="315"/>
      <c r="E29" s="316">
        <f>SUM(E30:E32)</f>
        <v>55</v>
      </c>
      <c r="F29" s="316">
        <f>SUM(F30:F32)</f>
        <v>55</v>
      </c>
      <c r="G29" s="316">
        <f>SUM(G30:G32)</f>
        <v>12.8</v>
      </c>
      <c r="H29" s="316">
        <f>SUM(H30:H32)</f>
        <v>42.2</v>
      </c>
      <c r="I29" s="315" t="s">
        <v>127</v>
      </c>
      <c r="J29" s="72" t="s">
        <v>90</v>
      </c>
      <c r="K29" s="375" t="s">
        <v>326</v>
      </c>
      <c r="L29" s="375" t="s">
        <v>326</v>
      </c>
      <c r="M29" s="317" t="s">
        <v>465</v>
      </c>
    </row>
    <row r="30" spans="1:13" ht="89.25" x14ac:dyDescent="0.2">
      <c r="A30" s="303"/>
      <c r="B30" s="304"/>
      <c r="C30" s="305" t="s">
        <v>37</v>
      </c>
      <c r="D30" s="305" t="s">
        <v>321</v>
      </c>
      <c r="E30" s="306">
        <v>5</v>
      </c>
      <c r="F30" s="306">
        <v>5</v>
      </c>
      <c r="G30" s="306">
        <v>0.8</v>
      </c>
      <c r="H30" s="306">
        <v>4.2</v>
      </c>
      <c r="I30" s="339" t="s">
        <v>125</v>
      </c>
      <c r="J30" s="340" t="s">
        <v>90</v>
      </c>
      <c r="K30" s="376" t="s">
        <v>319</v>
      </c>
      <c r="L30" s="376" t="s">
        <v>320</v>
      </c>
      <c r="M30" s="341" t="s">
        <v>466</v>
      </c>
    </row>
    <row r="31" spans="1:13" ht="76.5" x14ac:dyDescent="0.2">
      <c r="A31" s="303"/>
      <c r="B31" s="304"/>
      <c r="C31" s="305" t="s">
        <v>2</v>
      </c>
      <c r="D31" s="305" t="s">
        <v>303</v>
      </c>
      <c r="E31" s="306">
        <v>50</v>
      </c>
      <c r="F31" s="306">
        <v>50</v>
      </c>
      <c r="G31" s="306">
        <v>12</v>
      </c>
      <c r="H31" s="306">
        <v>38</v>
      </c>
      <c r="I31" s="339" t="s">
        <v>131</v>
      </c>
      <c r="J31" s="340" t="s">
        <v>79</v>
      </c>
      <c r="K31" s="376" t="s">
        <v>328</v>
      </c>
      <c r="L31" s="376" t="s">
        <v>329</v>
      </c>
      <c r="M31" s="341" t="s">
        <v>467</v>
      </c>
    </row>
    <row r="32" spans="1:13" ht="64.5" thickBot="1" x14ac:dyDescent="0.25">
      <c r="A32" s="303"/>
      <c r="B32" s="304"/>
      <c r="C32" s="305"/>
      <c r="D32" s="305"/>
      <c r="E32" s="332">
        <v>0</v>
      </c>
      <c r="F32" s="332">
        <v>0</v>
      </c>
      <c r="G32" s="332">
        <v>0</v>
      </c>
      <c r="H32" s="332">
        <v>0</v>
      </c>
      <c r="I32" s="339" t="s">
        <v>134</v>
      </c>
      <c r="J32" s="340" t="s">
        <v>90</v>
      </c>
      <c r="K32" s="376" t="s">
        <v>326</v>
      </c>
      <c r="L32" s="376" t="s">
        <v>146</v>
      </c>
      <c r="M32" s="341" t="s">
        <v>433</v>
      </c>
    </row>
    <row r="33" spans="1:17" ht="39" thickBot="1" x14ac:dyDescent="0.25">
      <c r="A33" s="308" t="s">
        <v>136</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137</v>
      </c>
      <c r="B34" s="314" t="s">
        <v>138</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139</v>
      </c>
      <c r="J34" s="72" t="s">
        <v>90</v>
      </c>
      <c r="K34" s="375" t="s">
        <v>330</v>
      </c>
      <c r="L34" s="375" t="s">
        <v>331</v>
      </c>
      <c r="M34" s="317" t="s">
        <v>446</v>
      </c>
    </row>
    <row r="35" spans="1:17" ht="82.15" customHeight="1" thickBot="1" x14ac:dyDescent="0.25">
      <c r="A35" s="303"/>
      <c r="B35" s="304"/>
      <c r="C35" s="305"/>
      <c r="D35" s="305"/>
      <c r="E35" s="332">
        <v>0</v>
      </c>
      <c r="F35" s="332">
        <v>0</v>
      </c>
      <c r="G35" s="332">
        <v>0</v>
      </c>
      <c r="H35" s="332">
        <v>0</v>
      </c>
      <c r="I35" s="305" t="s">
        <v>142</v>
      </c>
      <c r="J35" s="88" t="s">
        <v>82</v>
      </c>
      <c r="K35" s="373" t="s">
        <v>332</v>
      </c>
      <c r="L35" s="373" t="s">
        <v>333</v>
      </c>
      <c r="M35" s="307" t="s">
        <v>468</v>
      </c>
    </row>
    <row r="36" spans="1:17" ht="31.9" customHeight="1" x14ac:dyDescent="0.2">
      <c r="A36" s="565" t="s">
        <v>147</v>
      </c>
      <c r="B36" s="562" t="s">
        <v>148</v>
      </c>
      <c r="C36" s="315"/>
      <c r="D36" s="315"/>
      <c r="E36" s="316">
        <f>SUM(E37:E42)</f>
        <v>904</v>
      </c>
      <c r="F36" s="316">
        <f>SUM(F37:F42)</f>
        <v>885.7</v>
      </c>
      <c r="G36" s="316">
        <f>SUM(G37:G42)</f>
        <v>839.3</v>
      </c>
      <c r="H36" s="316">
        <f>SUM(H37:H42)-0.1</f>
        <v>46.4</v>
      </c>
      <c r="I36" s="315" t="s">
        <v>142</v>
      </c>
      <c r="J36" s="72" t="s">
        <v>82</v>
      </c>
      <c r="K36" s="375" t="s">
        <v>328</v>
      </c>
      <c r="L36" s="375" t="s">
        <v>426</v>
      </c>
      <c r="M36" s="317" t="s">
        <v>427</v>
      </c>
    </row>
    <row r="37" spans="1:17" ht="16.149999999999999" customHeight="1" x14ac:dyDescent="0.2">
      <c r="A37" s="573"/>
      <c r="B37" s="572"/>
      <c r="C37" s="305" t="s">
        <v>5</v>
      </c>
      <c r="D37" s="305" t="s">
        <v>334</v>
      </c>
      <c r="E37" s="306">
        <v>46</v>
      </c>
      <c r="F37" s="306">
        <v>46</v>
      </c>
      <c r="G37" s="306">
        <v>31.4</v>
      </c>
      <c r="H37" s="306">
        <v>14.6</v>
      </c>
      <c r="I37" s="305" t="s">
        <v>139</v>
      </c>
      <c r="J37" s="88" t="s">
        <v>95</v>
      </c>
      <c r="K37" s="373" t="s">
        <v>335</v>
      </c>
      <c r="L37" s="373" t="s">
        <v>336</v>
      </c>
      <c r="M37" s="582" t="s">
        <v>428</v>
      </c>
    </row>
    <row r="38" spans="1:17" x14ac:dyDescent="0.2">
      <c r="A38" s="303"/>
      <c r="B38" s="304"/>
      <c r="C38" s="305" t="s">
        <v>24</v>
      </c>
      <c r="D38" s="305" t="s">
        <v>6</v>
      </c>
      <c r="E38" s="306"/>
      <c r="F38" s="306">
        <v>1.2</v>
      </c>
      <c r="G38" s="306">
        <v>0.9</v>
      </c>
      <c r="H38" s="306">
        <v>0.4</v>
      </c>
      <c r="I38" s="305"/>
      <c r="J38" s="88"/>
      <c r="K38" s="373"/>
      <c r="L38" s="373"/>
      <c r="M38" s="593"/>
    </row>
    <row r="39" spans="1:17" x14ac:dyDescent="0.2">
      <c r="A39" s="303"/>
      <c r="B39" s="304"/>
      <c r="C39" s="305" t="s">
        <v>2</v>
      </c>
      <c r="D39" s="305" t="s">
        <v>303</v>
      </c>
      <c r="E39" s="306">
        <v>762.8</v>
      </c>
      <c r="F39" s="306">
        <v>743.3</v>
      </c>
      <c r="G39" s="306">
        <v>740.5</v>
      </c>
      <c r="H39" s="306">
        <v>2.8</v>
      </c>
      <c r="I39" s="305"/>
      <c r="J39" s="88"/>
      <c r="K39" s="373"/>
      <c r="L39" s="373"/>
      <c r="M39" s="307"/>
    </row>
    <row r="40" spans="1:17" x14ac:dyDescent="0.2">
      <c r="A40" s="303"/>
      <c r="B40" s="304"/>
      <c r="C40" s="305" t="s">
        <v>25</v>
      </c>
      <c r="D40" s="305" t="s">
        <v>339</v>
      </c>
      <c r="E40" s="306">
        <v>26.1</v>
      </c>
      <c r="F40" s="306">
        <v>26.1</v>
      </c>
      <c r="G40" s="306">
        <v>26.1</v>
      </c>
      <c r="H40" s="306"/>
      <c r="I40" s="305"/>
      <c r="J40" s="88"/>
      <c r="K40" s="373"/>
      <c r="L40" s="373"/>
      <c r="M40" s="307"/>
    </row>
    <row r="41" spans="1:17" x14ac:dyDescent="0.2">
      <c r="A41" s="303"/>
      <c r="B41" s="304"/>
      <c r="C41" s="305" t="s">
        <v>25</v>
      </c>
      <c r="D41" s="305" t="s">
        <v>338</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337</v>
      </c>
      <c r="E42" s="306">
        <v>68</v>
      </c>
      <c r="F42" s="306">
        <v>68</v>
      </c>
      <c r="G42" s="306">
        <v>39.299999999999997</v>
      </c>
      <c r="H42" s="306">
        <v>28.7</v>
      </c>
      <c r="I42" s="305"/>
      <c r="J42" s="88"/>
      <c r="K42" s="373"/>
      <c r="L42" s="373"/>
      <c r="M42" s="307"/>
    </row>
    <row r="43" spans="1:17" ht="31.15" customHeight="1" x14ac:dyDescent="0.2">
      <c r="A43" s="565" t="s">
        <v>150</v>
      </c>
      <c r="B43" s="562" t="s">
        <v>151</v>
      </c>
      <c r="C43" s="315"/>
      <c r="D43" s="315"/>
      <c r="E43" s="316">
        <f>SUM(E44:E52)</f>
        <v>1655.1999999999998</v>
      </c>
      <c r="F43" s="316">
        <f>SUM(F44:F52)</f>
        <v>1650.1999999999998</v>
      </c>
      <c r="G43" s="316">
        <f>SUM(G44:G52)</f>
        <v>1440.8</v>
      </c>
      <c r="H43" s="316">
        <f>SUM(H44:H52)</f>
        <v>209.4</v>
      </c>
      <c r="I43" s="315" t="s">
        <v>139</v>
      </c>
      <c r="J43" s="72" t="s">
        <v>95</v>
      </c>
      <c r="K43" s="375" t="s">
        <v>342</v>
      </c>
      <c r="L43" s="375" t="s">
        <v>343</v>
      </c>
      <c r="M43" s="317" t="s">
        <v>434</v>
      </c>
    </row>
    <row r="44" spans="1:17" ht="18.600000000000001" customHeight="1" x14ac:dyDescent="0.2">
      <c r="A44" s="573"/>
      <c r="B44" s="572"/>
      <c r="C44" s="305" t="s">
        <v>25</v>
      </c>
      <c r="D44" s="305" t="s">
        <v>338</v>
      </c>
      <c r="E44" s="306">
        <v>1.2</v>
      </c>
      <c r="F44" s="306">
        <v>1.2</v>
      </c>
      <c r="G44" s="306">
        <v>1.2</v>
      </c>
      <c r="H44" s="306">
        <v>0</v>
      </c>
      <c r="I44" s="305" t="s">
        <v>142</v>
      </c>
      <c r="J44" s="88" t="s">
        <v>82</v>
      </c>
      <c r="K44" s="373" t="s">
        <v>340</v>
      </c>
      <c r="L44" s="373" t="s">
        <v>341</v>
      </c>
      <c r="M44" s="589" t="s">
        <v>470</v>
      </c>
      <c r="N44" s="594"/>
      <c r="O44" s="595"/>
      <c r="P44" s="595"/>
      <c r="Q44" s="595"/>
    </row>
    <row r="45" spans="1:17" x14ac:dyDescent="0.2">
      <c r="A45" s="303"/>
      <c r="B45" s="304"/>
      <c r="C45" s="305" t="s">
        <v>24</v>
      </c>
      <c r="D45" s="305" t="s">
        <v>6</v>
      </c>
      <c r="E45" s="306"/>
      <c r="F45" s="306">
        <v>10</v>
      </c>
      <c r="G45" s="306">
        <v>10</v>
      </c>
      <c r="H45" s="306"/>
      <c r="I45" s="305"/>
      <c r="J45" s="88"/>
      <c r="K45" s="373"/>
      <c r="L45" s="373"/>
      <c r="M45" s="560"/>
      <c r="N45" s="594"/>
      <c r="O45" s="595"/>
      <c r="P45" s="595"/>
      <c r="Q45" s="595"/>
    </row>
    <row r="46" spans="1:17" x14ac:dyDescent="0.2">
      <c r="A46" s="303"/>
      <c r="B46" s="304"/>
      <c r="C46" s="305" t="s">
        <v>25</v>
      </c>
      <c r="D46" s="305" t="s">
        <v>344</v>
      </c>
      <c r="E46" s="306">
        <v>6.8</v>
      </c>
      <c r="F46" s="306">
        <v>6.8</v>
      </c>
      <c r="G46" s="306">
        <v>0.6</v>
      </c>
      <c r="H46" s="306">
        <v>6.2</v>
      </c>
      <c r="I46" s="305"/>
      <c r="J46" s="88"/>
      <c r="K46" s="373"/>
      <c r="L46" s="373"/>
      <c r="M46" s="560"/>
    </row>
    <row r="47" spans="1:17" x14ac:dyDescent="0.2">
      <c r="A47" s="303"/>
      <c r="B47" s="304"/>
      <c r="C47" s="305" t="s">
        <v>5</v>
      </c>
      <c r="D47" s="305" t="s">
        <v>345</v>
      </c>
      <c r="E47" s="306">
        <v>3.6</v>
      </c>
      <c r="F47" s="306">
        <v>3.6</v>
      </c>
      <c r="G47" s="306"/>
      <c r="H47" s="306">
        <v>3.6</v>
      </c>
      <c r="I47" s="305"/>
      <c r="J47" s="88"/>
      <c r="K47" s="373"/>
      <c r="L47" s="373"/>
      <c r="M47" s="560"/>
    </row>
    <row r="48" spans="1:17" x14ac:dyDescent="0.2">
      <c r="A48" s="303"/>
      <c r="B48" s="304"/>
      <c r="C48" s="305" t="s">
        <v>2</v>
      </c>
      <c r="D48" s="305" t="s">
        <v>303</v>
      </c>
      <c r="E48" s="306">
        <v>1305.9000000000001</v>
      </c>
      <c r="F48" s="306">
        <v>1290.9000000000001</v>
      </c>
      <c r="G48" s="306">
        <v>1280.2</v>
      </c>
      <c r="H48" s="306">
        <v>10.7</v>
      </c>
      <c r="I48" s="305"/>
      <c r="J48" s="88"/>
      <c r="K48" s="373"/>
      <c r="L48" s="373"/>
      <c r="M48" s="560"/>
    </row>
    <row r="49" spans="1:13" x14ac:dyDescent="0.2">
      <c r="A49" s="303"/>
      <c r="B49" s="304"/>
      <c r="C49" s="305" t="s">
        <v>25</v>
      </c>
      <c r="D49" s="305" t="s">
        <v>346</v>
      </c>
      <c r="E49" s="306">
        <v>5.0999999999999996</v>
      </c>
      <c r="F49" s="306">
        <v>5.0999999999999996</v>
      </c>
      <c r="G49" s="306">
        <v>5.0999999999999996</v>
      </c>
      <c r="H49" s="306"/>
      <c r="I49" s="305"/>
      <c r="J49" s="88"/>
      <c r="K49" s="373"/>
      <c r="L49" s="373"/>
      <c r="M49" s="560"/>
    </row>
    <row r="50" spans="1:13" x14ac:dyDescent="0.2">
      <c r="A50" s="303"/>
      <c r="B50" s="304"/>
      <c r="C50" s="305" t="s">
        <v>5</v>
      </c>
      <c r="D50" s="305" t="s">
        <v>334</v>
      </c>
      <c r="E50" s="306">
        <v>7.6</v>
      </c>
      <c r="F50" s="306">
        <v>7.6</v>
      </c>
      <c r="G50" s="306"/>
      <c r="H50" s="306">
        <v>7.6</v>
      </c>
      <c r="I50" s="305"/>
      <c r="J50" s="88"/>
      <c r="K50" s="373"/>
      <c r="L50" s="373"/>
      <c r="M50" s="560"/>
    </row>
    <row r="51" spans="1:13" x14ac:dyDescent="0.2">
      <c r="A51" s="303"/>
      <c r="B51" s="304"/>
      <c r="C51" s="305" t="s">
        <v>5</v>
      </c>
      <c r="D51" s="305" t="s">
        <v>337</v>
      </c>
      <c r="E51" s="306">
        <v>265</v>
      </c>
      <c r="F51" s="306">
        <v>265</v>
      </c>
      <c r="G51" s="306">
        <v>84.5</v>
      </c>
      <c r="H51" s="306">
        <v>180.5</v>
      </c>
      <c r="I51" s="305"/>
      <c r="J51" s="88"/>
      <c r="K51" s="373"/>
      <c r="L51" s="373"/>
      <c r="M51" s="560"/>
    </row>
    <row r="52" spans="1:13" ht="13.5" thickBot="1" x14ac:dyDescent="0.25">
      <c r="A52" s="303"/>
      <c r="B52" s="304"/>
      <c r="C52" s="305" t="s">
        <v>25</v>
      </c>
      <c r="D52" s="305" t="s">
        <v>339</v>
      </c>
      <c r="E52" s="306">
        <v>60</v>
      </c>
      <c r="F52" s="306">
        <v>60</v>
      </c>
      <c r="G52" s="306">
        <v>59.2</v>
      </c>
      <c r="H52" s="306">
        <v>0.8</v>
      </c>
      <c r="I52" s="305"/>
      <c r="J52" s="88"/>
      <c r="K52" s="373"/>
      <c r="L52" s="373"/>
      <c r="M52" s="561"/>
    </row>
    <row r="53" spans="1:13" ht="16.899999999999999" customHeight="1" x14ac:dyDescent="0.2">
      <c r="A53" s="565" t="s">
        <v>153</v>
      </c>
      <c r="B53" s="562" t="s">
        <v>7</v>
      </c>
      <c r="C53" s="315"/>
      <c r="D53" s="315"/>
      <c r="E53" s="316">
        <f>SUM(E54:E55)</f>
        <v>138.69999999999999</v>
      </c>
      <c r="F53" s="316">
        <f>SUM(F54:F55)</f>
        <v>132.69999999999999</v>
      </c>
      <c r="G53" s="316">
        <f>SUM(G54:G55)-0.1</f>
        <v>130.6</v>
      </c>
      <c r="H53" s="316">
        <f>SUM(H54:H55)</f>
        <v>2</v>
      </c>
      <c r="I53" s="315" t="s">
        <v>139</v>
      </c>
      <c r="J53" s="72" t="s">
        <v>95</v>
      </c>
      <c r="K53" s="375" t="s">
        <v>347</v>
      </c>
      <c r="L53" s="375" t="s">
        <v>348</v>
      </c>
      <c r="M53" s="317" t="s">
        <v>469</v>
      </c>
    </row>
    <row r="54" spans="1:13" x14ac:dyDescent="0.2">
      <c r="A54" s="566"/>
      <c r="B54" s="563"/>
      <c r="C54" s="305" t="s">
        <v>24</v>
      </c>
      <c r="D54" s="305" t="s">
        <v>6</v>
      </c>
      <c r="E54" s="306">
        <v>0</v>
      </c>
      <c r="F54" s="306">
        <v>0.6</v>
      </c>
      <c r="G54" s="306">
        <v>0.6</v>
      </c>
      <c r="H54" s="306">
        <v>0</v>
      </c>
      <c r="I54" s="305" t="s">
        <v>154</v>
      </c>
      <c r="J54" s="88" t="s">
        <v>90</v>
      </c>
      <c r="K54" s="373" t="s">
        <v>316</v>
      </c>
      <c r="L54" s="373" t="s">
        <v>349</v>
      </c>
      <c r="M54" s="307" t="s">
        <v>469</v>
      </c>
    </row>
    <row r="55" spans="1:13" ht="13.5" thickBot="1" x14ac:dyDescent="0.25">
      <c r="A55" s="567"/>
      <c r="B55" s="564"/>
      <c r="C55" s="305" t="s">
        <v>2</v>
      </c>
      <c r="D55" s="305" t="s">
        <v>303</v>
      </c>
      <c r="E55" s="306">
        <v>138.69999999999999</v>
      </c>
      <c r="F55" s="306">
        <v>132.1</v>
      </c>
      <c r="G55" s="306">
        <v>130.1</v>
      </c>
      <c r="H55" s="306">
        <v>2</v>
      </c>
      <c r="I55" s="305"/>
      <c r="J55" s="88"/>
      <c r="K55" s="373"/>
      <c r="L55" s="373"/>
      <c r="M55" s="307"/>
    </row>
    <row r="56" spans="1:13" ht="16.149999999999999" customHeight="1" x14ac:dyDescent="0.2">
      <c r="A56" s="565" t="s">
        <v>155</v>
      </c>
      <c r="B56" s="562" t="s">
        <v>54</v>
      </c>
      <c r="C56" s="315"/>
      <c r="D56" s="315"/>
      <c r="E56" s="316">
        <f>SUM(E57:E60)</f>
        <v>1132.5</v>
      </c>
      <c r="F56" s="316">
        <f>SUM(F57:F60)</f>
        <v>1143.8</v>
      </c>
      <c r="G56" s="316">
        <f>SUM(G57:G60)-0.1</f>
        <v>1134.4000000000001</v>
      </c>
      <c r="H56" s="316">
        <f>SUM(H57:H60)</f>
        <v>9.3000000000000007</v>
      </c>
      <c r="I56" s="315" t="s">
        <v>157</v>
      </c>
      <c r="J56" s="72" t="s">
        <v>158</v>
      </c>
      <c r="K56" s="375" t="s">
        <v>352</v>
      </c>
      <c r="L56" s="375" t="s">
        <v>353</v>
      </c>
      <c r="M56" s="317" t="s">
        <v>469</v>
      </c>
    </row>
    <row r="57" spans="1:13" x14ac:dyDescent="0.2">
      <c r="A57" s="566"/>
      <c r="B57" s="563"/>
      <c r="C57" s="305" t="s">
        <v>2</v>
      </c>
      <c r="D57" s="305" t="s">
        <v>303</v>
      </c>
      <c r="E57" s="306">
        <v>1118</v>
      </c>
      <c r="F57" s="306">
        <v>1119</v>
      </c>
      <c r="G57" s="306">
        <v>1113</v>
      </c>
      <c r="H57" s="306">
        <v>6</v>
      </c>
      <c r="I57" s="305" t="s">
        <v>354</v>
      </c>
      <c r="J57" s="88" t="s">
        <v>82</v>
      </c>
      <c r="K57" s="373" t="s">
        <v>355</v>
      </c>
      <c r="L57" s="373" t="s">
        <v>356</v>
      </c>
      <c r="M57" s="307" t="s">
        <v>469</v>
      </c>
    </row>
    <row r="58" spans="1:13" x14ac:dyDescent="0.2">
      <c r="A58" s="573"/>
      <c r="B58" s="572"/>
      <c r="C58" s="305" t="s">
        <v>25</v>
      </c>
      <c r="D58" s="305" t="s">
        <v>339</v>
      </c>
      <c r="E58" s="306">
        <v>2.9</v>
      </c>
      <c r="F58" s="306">
        <v>2.9</v>
      </c>
      <c r="G58" s="306">
        <v>2.9</v>
      </c>
      <c r="H58" s="306">
        <v>0</v>
      </c>
      <c r="I58" s="305" t="s">
        <v>154</v>
      </c>
      <c r="J58" s="88" t="s">
        <v>90</v>
      </c>
      <c r="K58" s="373" t="s">
        <v>357</v>
      </c>
      <c r="L58" s="373" t="s">
        <v>358</v>
      </c>
      <c r="M58" s="307" t="s">
        <v>435</v>
      </c>
    </row>
    <row r="59" spans="1:13" ht="18.600000000000001" customHeight="1" x14ac:dyDescent="0.2">
      <c r="A59" s="303"/>
      <c r="B59" s="304"/>
      <c r="C59" s="305" t="s">
        <v>5</v>
      </c>
      <c r="D59" s="305" t="s">
        <v>337</v>
      </c>
      <c r="E59" s="306">
        <v>11.6</v>
      </c>
      <c r="F59" s="306">
        <v>11.6</v>
      </c>
      <c r="G59" s="306">
        <v>8.3000000000000007</v>
      </c>
      <c r="H59" s="306">
        <v>3.3</v>
      </c>
      <c r="I59" s="305" t="s">
        <v>142</v>
      </c>
      <c r="J59" s="88" t="s">
        <v>82</v>
      </c>
      <c r="K59" s="373" t="s">
        <v>350</v>
      </c>
      <c r="L59" s="373" t="s">
        <v>351</v>
      </c>
      <c r="M59" s="582" t="s">
        <v>429</v>
      </c>
    </row>
    <row r="60" spans="1:13" ht="13.5" thickBot="1" x14ac:dyDescent="0.25">
      <c r="A60" s="303"/>
      <c r="B60" s="304"/>
      <c r="C60" s="305" t="s">
        <v>24</v>
      </c>
      <c r="D60" s="305" t="s">
        <v>6</v>
      </c>
      <c r="E60" s="306"/>
      <c r="F60" s="306">
        <v>10.3</v>
      </c>
      <c r="G60" s="306">
        <v>10.3</v>
      </c>
      <c r="H60" s="306"/>
      <c r="I60" s="305"/>
      <c r="J60" s="88"/>
      <c r="K60" s="373"/>
      <c r="L60" s="373"/>
      <c r="M60" s="576"/>
    </row>
    <row r="61" spans="1:13" ht="16.899999999999999" customHeight="1" x14ac:dyDescent="0.2">
      <c r="A61" s="565" t="s">
        <v>159</v>
      </c>
      <c r="B61" s="562" t="s">
        <v>160</v>
      </c>
      <c r="C61" s="315"/>
      <c r="D61" s="315"/>
      <c r="E61" s="316">
        <f>SUM(E62:E65)</f>
        <v>432.00000000000006</v>
      </c>
      <c r="F61" s="316">
        <f>SUM(F62:F65)</f>
        <v>430.50000000000006</v>
      </c>
      <c r="G61" s="316">
        <f>SUM(G62:G65)</f>
        <v>421.9</v>
      </c>
      <c r="H61" s="316">
        <f>SUM(H62:H65)</f>
        <v>8.6</v>
      </c>
      <c r="I61" s="315" t="s">
        <v>139</v>
      </c>
      <c r="J61" s="72" t="s">
        <v>95</v>
      </c>
      <c r="K61" s="375" t="s">
        <v>361</v>
      </c>
      <c r="L61" s="375" t="s">
        <v>362</v>
      </c>
      <c r="M61" s="317" t="s">
        <v>471</v>
      </c>
    </row>
    <row r="62" spans="1:13" x14ac:dyDescent="0.2">
      <c r="A62" s="573"/>
      <c r="B62" s="572"/>
      <c r="C62" s="305" t="s">
        <v>25</v>
      </c>
      <c r="D62" s="305" t="s">
        <v>339</v>
      </c>
      <c r="E62" s="306">
        <v>0.8</v>
      </c>
      <c r="F62" s="306">
        <v>0.8</v>
      </c>
      <c r="G62" s="306">
        <v>0.8</v>
      </c>
      <c r="H62" s="306">
        <v>0</v>
      </c>
      <c r="I62" s="305" t="s">
        <v>142</v>
      </c>
      <c r="J62" s="88" t="s">
        <v>82</v>
      </c>
      <c r="K62" s="373" t="s">
        <v>359</v>
      </c>
      <c r="L62" s="373" t="s">
        <v>360</v>
      </c>
      <c r="M62" s="307" t="s">
        <v>436</v>
      </c>
    </row>
    <row r="63" spans="1:13" x14ac:dyDescent="0.2">
      <c r="A63" s="303"/>
      <c r="B63" s="304"/>
      <c r="C63" s="305" t="s">
        <v>5</v>
      </c>
      <c r="D63" s="305" t="s">
        <v>334</v>
      </c>
      <c r="E63" s="306">
        <v>0.3</v>
      </c>
      <c r="F63" s="306">
        <v>0.3</v>
      </c>
      <c r="G63" s="306"/>
      <c r="H63" s="306">
        <v>0.3</v>
      </c>
      <c r="I63" s="305"/>
      <c r="J63" s="88"/>
      <c r="K63" s="373"/>
      <c r="L63" s="373"/>
      <c r="M63" s="307"/>
    </row>
    <row r="64" spans="1:13" x14ac:dyDescent="0.2">
      <c r="A64" s="303"/>
      <c r="B64" s="304"/>
      <c r="C64" s="305" t="s">
        <v>2</v>
      </c>
      <c r="D64" s="305" t="s">
        <v>303</v>
      </c>
      <c r="E64" s="306">
        <v>424.6</v>
      </c>
      <c r="F64" s="306">
        <v>423.1</v>
      </c>
      <c r="G64" s="306">
        <v>419.7</v>
      </c>
      <c r="H64" s="306">
        <v>3.4</v>
      </c>
      <c r="I64" s="305"/>
      <c r="J64" s="88"/>
      <c r="K64" s="373"/>
      <c r="L64" s="373"/>
      <c r="M64" s="307"/>
    </row>
    <row r="65" spans="1:13" ht="13.5" thickBot="1" x14ac:dyDescent="0.25">
      <c r="A65" s="303"/>
      <c r="B65" s="304"/>
      <c r="C65" s="305" t="s">
        <v>5</v>
      </c>
      <c r="D65" s="305" t="s">
        <v>337</v>
      </c>
      <c r="E65" s="306">
        <v>6.3</v>
      </c>
      <c r="F65" s="306">
        <v>6.3</v>
      </c>
      <c r="G65" s="306">
        <v>1.4</v>
      </c>
      <c r="H65" s="306">
        <v>4.9000000000000004</v>
      </c>
      <c r="I65" s="305"/>
      <c r="J65" s="88"/>
      <c r="K65" s="373"/>
      <c r="L65" s="373"/>
      <c r="M65" s="307"/>
    </row>
    <row r="66" spans="1:13" ht="15.6" customHeight="1" x14ac:dyDescent="0.2">
      <c r="A66" s="579" t="s">
        <v>169</v>
      </c>
      <c r="B66" s="577" t="s">
        <v>170</v>
      </c>
      <c r="C66" s="315" t="s">
        <v>2</v>
      </c>
      <c r="D66" s="315" t="s">
        <v>303</v>
      </c>
      <c r="E66" s="316">
        <f>SUM(E67:E67)+35.3</f>
        <v>35.299999999999997</v>
      </c>
      <c r="F66" s="316">
        <f>SUM(F67:F67)</f>
        <v>0</v>
      </c>
      <c r="G66" s="316">
        <f>SUM(G67:G67)</f>
        <v>0</v>
      </c>
      <c r="H66" s="316">
        <f>SUM(H67:H67)</f>
        <v>0</v>
      </c>
      <c r="I66" s="315" t="s">
        <v>55</v>
      </c>
      <c r="J66" s="72" t="s">
        <v>90</v>
      </c>
      <c r="K66" s="375" t="s">
        <v>310</v>
      </c>
      <c r="L66" s="375" t="s">
        <v>310</v>
      </c>
      <c r="M66" s="317"/>
    </row>
    <row r="67" spans="1:13" ht="39" thickBot="1" x14ac:dyDescent="0.25">
      <c r="A67" s="580"/>
      <c r="B67" s="578"/>
      <c r="C67" s="305"/>
      <c r="D67" s="305"/>
      <c r="E67" s="332">
        <v>0</v>
      </c>
      <c r="F67" s="332">
        <v>0</v>
      </c>
      <c r="G67" s="332">
        <v>0</v>
      </c>
      <c r="H67" s="332">
        <v>0</v>
      </c>
      <c r="I67" s="339" t="s">
        <v>56</v>
      </c>
      <c r="J67" s="340" t="s">
        <v>90</v>
      </c>
      <c r="K67" s="376" t="s">
        <v>363</v>
      </c>
      <c r="L67" s="376">
        <v>6</v>
      </c>
      <c r="M67" s="386" t="s">
        <v>472</v>
      </c>
    </row>
    <row r="68" spans="1:13" ht="24" customHeight="1" x14ac:dyDescent="0.2">
      <c r="A68" s="587" t="s">
        <v>364</v>
      </c>
      <c r="B68" s="555" t="s">
        <v>365</v>
      </c>
      <c r="C68" s="315" t="s">
        <v>2</v>
      </c>
      <c r="D68" s="315" t="s">
        <v>303</v>
      </c>
      <c r="E68" s="316">
        <f>SUM(E69:E69)+120.1</f>
        <v>120.1</v>
      </c>
      <c r="F68" s="316">
        <f>SUM(F69:F69)</f>
        <v>0</v>
      </c>
      <c r="G68" s="316">
        <f>SUM(G69:G69)</f>
        <v>0</v>
      </c>
      <c r="H68" s="316">
        <f>SUM(H69:H69)</f>
        <v>0</v>
      </c>
      <c r="I68" s="346" t="s">
        <v>366</v>
      </c>
      <c r="J68" s="347" t="s">
        <v>90</v>
      </c>
      <c r="K68" s="378" t="s">
        <v>326</v>
      </c>
      <c r="L68" s="378" t="s">
        <v>146</v>
      </c>
      <c r="M68" s="590" t="s">
        <v>367</v>
      </c>
    </row>
    <row r="69" spans="1:13" ht="21" customHeight="1" thickBot="1" x14ac:dyDescent="0.25">
      <c r="A69" s="588"/>
      <c r="B69" s="556"/>
      <c r="C69" s="305"/>
      <c r="D69" s="305"/>
      <c r="E69" s="332">
        <v>0</v>
      </c>
      <c r="F69" s="332">
        <v>0</v>
      </c>
      <c r="G69" s="332">
        <v>0</v>
      </c>
      <c r="H69" s="332">
        <v>0</v>
      </c>
      <c r="I69" s="334" t="s">
        <v>368</v>
      </c>
      <c r="J69" s="335" t="s">
        <v>95</v>
      </c>
      <c r="K69" s="379" t="s">
        <v>326</v>
      </c>
      <c r="L69" s="379" t="s">
        <v>146</v>
      </c>
      <c r="M69" s="591"/>
    </row>
    <row r="70" spans="1:13" ht="16.899999999999999" customHeight="1" x14ac:dyDescent="0.2">
      <c r="A70" s="565" t="s">
        <v>171</v>
      </c>
      <c r="B70" s="562" t="s">
        <v>172</v>
      </c>
      <c r="C70" s="315"/>
      <c r="D70" s="315"/>
      <c r="E70" s="316">
        <f>SUM(E71:E75)</f>
        <v>827.7</v>
      </c>
      <c r="F70" s="316">
        <f>SUM(F71:F75)</f>
        <v>823.30000000000007</v>
      </c>
      <c r="G70" s="316">
        <f>SUM(G71:G75)+0.1</f>
        <v>803.2</v>
      </c>
      <c r="H70" s="316">
        <f>SUM(H71:H75)</f>
        <v>20.2</v>
      </c>
      <c r="I70" s="315" t="s">
        <v>139</v>
      </c>
      <c r="J70" s="72" t="s">
        <v>95</v>
      </c>
      <c r="K70" s="375" t="s">
        <v>371</v>
      </c>
      <c r="L70" s="375" t="s">
        <v>372</v>
      </c>
      <c r="M70" s="317" t="s">
        <v>473</v>
      </c>
    </row>
    <row r="71" spans="1:13" x14ac:dyDescent="0.2">
      <c r="A71" s="566"/>
      <c r="B71" s="563"/>
      <c r="C71" s="305" t="s">
        <v>2</v>
      </c>
      <c r="D71" s="305" t="s">
        <v>303</v>
      </c>
      <c r="E71" s="306">
        <v>782</v>
      </c>
      <c r="F71" s="306">
        <v>775</v>
      </c>
      <c r="G71" s="306">
        <v>770.5</v>
      </c>
      <c r="H71" s="306">
        <v>4.5</v>
      </c>
      <c r="I71" s="305" t="s">
        <v>142</v>
      </c>
      <c r="J71" s="88" t="s">
        <v>82</v>
      </c>
      <c r="K71" s="373" t="s">
        <v>369</v>
      </c>
      <c r="L71" s="373" t="s">
        <v>370</v>
      </c>
      <c r="M71" s="307"/>
    </row>
    <row r="72" spans="1:13" x14ac:dyDescent="0.2">
      <c r="A72" s="566"/>
      <c r="B72" s="563"/>
      <c r="C72" s="305" t="s">
        <v>25</v>
      </c>
      <c r="D72" s="305" t="s">
        <v>339</v>
      </c>
      <c r="E72" s="306">
        <v>14.7</v>
      </c>
      <c r="F72" s="306">
        <v>14.7</v>
      </c>
      <c r="G72" s="306">
        <v>14.6</v>
      </c>
      <c r="H72" s="306">
        <v>0.1</v>
      </c>
      <c r="I72" s="305"/>
      <c r="J72" s="88"/>
      <c r="K72" s="373"/>
      <c r="L72" s="373"/>
      <c r="M72" s="307"/>
    </row>
    <row r="73" spans="1:13" x14ac:dyDescent="0.2">
      <c r="A73" s="566"/>
      <c r="B73" s="563"/>
      <c r="C73" s="305" t="s">
        <v>5</v>
      </c>
      <c r="D73" s="305" t="s">
        <v>337</v>
      </c>
      <c r="E73" s="306">
        <v>30</v>
      </c>
      <c r="F73" s="306">
        <v>30</v>
      </c>
      <c r="G73" s="306">
        <v>15.4</v>
      </c>
      <c r="H73" s="306">
        <v>14.6</v>
      </c>
      <c r="I73" s="305"/>
      <c r="J73" s="88"/>
      <c r="K73" s="373"/>
      <c r="L73" s="373"/>
      <c r="M73" s="307"/>
    </row>
    <row r="74" spans="1:13" x14ac:dyDescent="0.2">
      <c r="A74" s="566"/>
      <c r="B74" s="563"/>
      <c r="C74" s="305" t="s">
        <v>5</v>
      </c>
      <c r="D74" s="305" t="s">
        <v>334</v>
      </c>
      <c r="E74" s="306">
        <v>1</v>
      </c>
      <c r="F74" s="306">
        <v>1</v>
      </c>
      <c r="G74" s="306"/>
      <c r="H74" s="306">
        <v>1</v>
      </c>
      <c r="I74" s="305"/>
      <c r="J74" s="88"/>
      <c r="K74" s="373"/>
      <c r="L74" s="373"/>
      <c r="M74" s="307"/>
    </row>
    <row r="75" spans="1:13" ht="13.5" thickBot="1" x14ac:dyDescent="0.25">
      <c r="A75" s="567"/>
      <c r="B75" s="564"/>
      <c r="C75" s="305" t="s">
        <v>24</v>
      </c>
      <c r="D75" s="305" t="s">
        <v>6</v>
      </c>
      <c r="E75" s="306"/>
      <c r="F75" s="306">
        <v>2.6</v>
      </c>
      <c r="G75" s="306">
        <v>2.6</v>
      </c>
      <c r="H75" s="306"/>
      <c r="I75" s="305"/>
      <c r="J75" s="88"/>
      <c r="K75" s="373"/>
      <c r="L75" s="373"/>
      <c r="M75" s="307"/>
    </row>
    <row r="76" spans="1:13" s="360" customFormat="1" ht="51.75" thickBot="1" x14ac:dyDescent="0.25">
      <c r="A76" s="357" t="s">
        <v>173</v>
      </c>
      <c r="B76" s="358" t="s">
        <v>449</v>
      </c>
      <c r="C76" s="351"/>
      <c r="D76" s="351"/>
      <c r="E76" s="352">
        <f>SUM(E77:E77)</f>
        <v>17.7</v>
      </c>
      <c r="F76" s="352">
        <f>SUM(F77:F77)</f>
        <v>15.7</v>
      </c>
      <c r="G76" s="352">
        <f>SUM(G77:G77)</f>
        <v>15.7</v>
      </c>
      <c r="H76" s="352">
        <f>SUM(H77:H77)</f>
        <v>0</v>
      </c>
      <c r="I76" s="351" t="s">
        <v>175</v>
      </c>
      <c r="J76" s="353" t="s">
        <v>90</v>
      </c>
      <c r="K76" s="380" t="s">
        <v>326</v>
      </c>
      <c r="L76" s="380" t="s">
        <v>326</v>
      </c>
      <c r="M76" s="354" t="s">
        <v>430</v>
      </c>
    </row>
    <row r="77" spans="1:13" ht="13.5" hidden="1" thickBot="1" x14ac:dyDescent="0.25">
      <c r="A77" s="303"/>
      <c r="B77" s="304"/>
      <c r="C77" s="305" t="s">
        <v>2</v>
      </c>
      <c r="D77" s="305" t="s">
        <v>303</v>
      </c>
      <c r="E77" s="306">
        <v>17.7</v>
      </c>
      <c r="F77" s="306">
        <v>15.7</v>
      </c>
      <c r="G77" s="306">
        <v>15.7</v>
      </c>
      <c r="H77" s="306">
        <v>0</v>
      </c>
      <c r="I77" s="305"/>
      <c r="J77" s="88"/>
      <c r="K77" s="373"/>
      <c r="L77" s="373"/>
      <c r="M77" s="307"/>
    </row>
    <row r="78" spans="1:13" ht="18" customHeight="1" x14ac:dyDescent="0.2">
      <c r="A78" s="565" t="s">
        <v>177</v>
      </c>
      <c r="B78" s="562" t="s">
        <v>8</v>
      </c>
      <c r="C78" s="315"/>
      <c r="D78" s="315"/>
      <c r="E78" s="316">
        <f>SUM(E79:E84)</f>
        <v>436.4</v>
      </c>
      <c r="F78" s="316">
        <f>SUM(F79:F84)-0.1</f>
        <v>420.09999999999997</v>
      </c>
      <c r="G78" s="316">
        <f>SUM(G79:G84)-0.1</f>
        <v>393.79999999999995</v>
      </c>
      <c r="H78" s="316">
        <f>SUM(H79:H84)</f>
        <v>26.3</v>
      </c>
      <c r="I78" s="315" t="s">
        <v>142</v>
      </c>
      <c r="J78" s="72" t="s">
        <v>82</v>
      </c>
      <c r="K78" s="375" t="s">
        <v>375</v>
      </c>
      <c r="L78" s="375" t="s">
        <v>376</v>
      </c>
      <c r="M78" s="317" t="s">
        <v>437</v>
      </c>
    </row>
    <row r="79" spans="1:13" ht="26.65" customHeight="1" x14ac:dyDescent="0.2">
      <c r="A79" s="566"/>
      <c r="B79" s="563"/>
      <c r="C79" s="305" t="s">
        <v>24</v>
      </c>
      <c r="D79" s="305" t="s">
        <v>378</v>
      </c>
      <c r="E79" s="306">
        <v>0</v>
      </c>
      <c r="F79" s="306">
        <v>1.1000000000000001</v>
      </c>
      <c r="G79" s="306">
        <v>1.1000000000000001</v>
      </c>
      <c r="H79" s="306">
        <v>0</v>
      </c>
      <c r="I79" s="305" t="s">
        <v>139</v>
      </c>
      <c r="J79" s="88" t="s">
        <v>95</v>
      </c>
      <c r="K79" s="373" t="s">
        <v>373</v>
      </c>
      <c r="L79" s="373" t="s">
        <v>374</v>
      </c>
      <c r="M79" s="582" t="s">
        <v>474</v>
      </c>
    </row>
    <row r="80" spans="1:13" x14ac:dyDescent="0.2">
      <c r="A80" s="566"/>
      <c r="B80" s="563"/>
      <c r="C80" s="305" t="s">
        <v>178</v>
      </c>
      <c r="D80" s="305" t="s">
        <v>377</v>
      </c>
      <c r="E80" s="306"/>
      <c r="F80" s="306">
        <v>5.3</v>
      </c>
      <c r="G80" s="306">
        <v>5.3</v>
      </c>
      <c r="H80" s="306"/>
      <c r="I80" s="305"/>
      <c r="J80" s="88"/>
      <c r="K80" s="373"/>
      <c r="L80" s="373"/>
      <c r="M80" s="575"/>
    </row>
    <row r="81" spans="1:13" x14ac:dyDescent="0.2">
      <c r="A81" s="566"/>
      <c r="B81" s="563"/>
      <c r="C81" s="305" t="s">
        <v>25</v>
      </c>
      <c r="D81" s="305" t="s">
        <v>339</v>
      </c>
      <c r="E81" s="306">
        <v>3.4</v>
      </c>
      <c r="F81" s="306">
        <v>3.4</v>
      </c>
      <c r="G81" s="306">
        <v>3.4</v>
      </c>
      <c r="H81" s="306"/>
      <c r="I81" s="305"/>
      <c r="J81" s="88"/>
      <c r="K81" s="373"/>
      <c r="L81" s="373"/>
      <c r="M81" s="575"/>
    </row>
    <row r="82" spans="1:13" x14ac:dyDescent="0.2">
      <c r="A82" s="566"/>
      <c r="B82" s="563"/>
      <c r="C82" s="305" t="s">
        <v>5</v>
      </c>
      <c r="D82" s="305" t="s">
        <v>337</v>
      </c>
      <c r="E82" s="306">
        <v>8</v>
      </c>
      <c r="F82" s="306">
        <v>8</v>
      </c>
      <c r="G82" s="306">
        <v>0.2</v>
      </c>
      <c r="H82" s="306">
        <v>7.8</v>
      </c>
      <c r="I82" s="305"/>
      <c r="J82" s="88"/>
      <c r="K82" s="373"/>
      <c r="L82" s="373"/>
      <c r="M82" s="575"/>
    </row>
    <row r="83" spans="1:13" x14ac:dyDescent="0.2">
      <c r="A83" s="566"/>
      <c r="B83" s="563"/>
      <c r="C83" s="305" t="s">
        <v>2</v>
      </c>
      <c r="D83" s="305" t="s">
        <v>303</v>
      </c>
      <c r="E83" s="306">
        <v>425</v>
      </c>
      <c r="F83" s="306">
        <v>401.7</v>
      </c>
      <c r="G83" s="306">
        <v>383.2</v>
      </c>
      <c r="H83" s="306">
        <v>18.5</v>
      </c>
      <c r="I83" s="305"/>
      <c r="J83" s="88"/>
      <c r="K83" s="373"/>
      <c r="L83" s="373"/>
      <c r="M83" s="575"/>
    </row>
    <row r="84" spans="1:13" ht="13.5" thickBot="1" x14ac:dyDescent="0.25">
      <c r="A84" s="567"/>
      <c r="B84" s="564"/>
      <c r="C84" s="305" t="s">
        <v>24</v>
      </c>
      <c r="D84" s="305" t="s">
        <v>6</v>
      </c>
      <c r="E84" s="306"/>
      <c r="F84" s="306">
        <v>0.7</v>
      </c>
      <c r="G84" s="306">
        <v>0.7</v>
      </c>
      <c r="H84" s="306"/>
      <c r="I84" s="305"/>
      <c r="J84" s="88"/>
      <c r="K84" s="373"/>
      <c r="L84" s="373"/>
      <c r="M84" s="576"/>
    </row>
    <row r="85" spans="1:13" ht="268.89999999999998" customHeight="1" x14ac:dyDescent="0.2">
      <c r="A85" s="343" t="s">
        <v>181</v>
      </c>
      <c r="B85" s="342" t="s">
        <v>182</v>
      </c>
      <c r="C85" s="315" t="s">
        <v>2</v>
      </c>
      <c r="D85" s="315" t="s">
        <v>303</v>
      </c>
      <c r="E85" s="316">
        <f>SUM(E86:E86)+56.4</f>
        <v>56.4</v>
      </c>
      <c r="F85" s="316">
        <f>SUM(F86:F86)+56.4</f>
        <v>56.4</v>
      </c>
      <c r="G85" s="316">
        <f>SUM(G86:G86)+22.3</f>
        <v>22.3</v>
      </c>
      <c r="H85" s="316">
        <f>SUM(H86:H86)+34.1</f>
        <v>34.1</v>
      </c>
      <c r="I85" s="315" t="s">
        <v>185</v>
      </c>
      <c r="J85" s="72" t="s">
        <v>186</v>
      </c>
      <c r="K85" s="375" t="s">
        <v>310</v>
      </c>
      <c r="L85" s="375" t="s">
        <v>379</v>
      </c>
      <c r="M85" s="317" t="s">
        <v>475</v>
      </c>
    </row>
    <row r="86" spans="1:13" ht="26.25" thickBot="1" x14ac:dyDescent="0.25">
      <c r="A86" s="303"/>
      <c r="B86" s="304"/>
      <c r="C86" s="305"/>
      <c r="D86" s="305"/>
      <c r="E86" s="332">
        <v>0</v>
      </c>
      <c r="F86" s="332">
        <v>0</v>
      </c>
      <c r="G86" s="332">
        <v>0</v>
      </c>
      <c r="H86" s="332">
        <v>0</v>
      </c>
      <c r="I86" s="339" t="s">
        <v>183</v>
      </c>
      <c r="J86" s="340" t="s">
        <v>90</v>
      </c>
      <c r="K86" s="376" t="s">
        <v>380</v>
      </c>
      <c r="L86" s="376" t="s">
        <v>381</v>
      </c>
      <c r="M86" s="341" t="s">
        <v>476</v>
      </c>
    </row>
    <row r="87" spans="1:13" ht="26.25" thickBot="1" x14ac:dyDescent="0.25">
      <c r="A87" s="313" t="s">
        <v>187</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188</v>
      </c>
      <c r="B88" s="358" t="s">
        <v>189</v>
      </c>
      <c r="C88" s="351" t="s">
        <v>37</v>
      </c>
      <c r="D88" s="351" t="s">
        <v>321</v>
      </c>
      <c r="E88" s="364">
        <v>17.899999999999999</v>
      </c>
      <c r="F88" s="364">
        <v>17.899999999999999</v>
      </c>
      <c r="G88" s="364">
        <v>9.9</v>
      </c>
      <c r="H88" s="364">
        <v>8</v>
      </c>
      <c r="I88" s="351" t="s">
        <v>190</v>
      </c>
      <c r="J88" s="353" t="s">
        <v>95</v>
      </c>
      <c r="K88" s="380" t="s">
        <v>326</v>
      </c>
      <c r="L88" s="380" t="s">
        <v>326</v>
      </c>
      <c r="M88" s="354" t="s">
        <v>438</v>
      </c>
    </row>
    <row r="89" spans="1:13" ht="137.65" customHeight="1" x14ac:dyDescent="0.2">
      <c r="A89" s="343" t="s">
        <v>192</v>
      </c>
      <c r="B89" s="342" t="s">
        <v>450</v>
      </c>
      <c r="C89" s="315"/>
      <c r="D89" s="315"/>
      <c r="E89" s="316">
        <f>SUM(E90:E92)</f>
        <v>394.8</v>
      </c>
      <c r="F89" s="316">
        <f>SUM(F90:F92)</f>
        <v>308.2</v>
      </c>
      <c r="G89" s="316">
        <f>SUM(G90:G92)</f>
        <v>194.10000000000002</v>
      </c>
      <c r="H89" s="316">
        <f>SUM(H90:H92)</f>
        <v>114.1</v>
      </c>
      <c r="I89" s="336" t="s">
        <v>439</v>
      </c>
      <c r="J89" s="337" t="s">
        <v>79</v>
      </c>
      <c r="K89" s="377" t="s">
        <v>328</v>
      </c>
      <c r="L89" s="377" t="s">
        <v>371</v>
      </c>
      <c r="M89" s="583" t="s">
        <v>477</v>
      </c>
    </row>
    <row r="90" spans="1:13" x14ac:dyDescent="0.2">
      <c r="A90" s="303"/>
      <c r="B90" s="304"/>
      <c r="C90" s="305" t="s">
        <v>37</v>
      </c>
      <c r="D90" s="305" t="s">
        <v>321</v>
      </c>
      <c r="E90" s="306">
        <v>198.5</v>
      </c>
      <c r="F90" s="306">
        <v>193.2</v>
      </c>
      <c r="G90" s="306">
        <v>90.7</v>
      </c>
      <c r="H90" s="306">
        <v>102.5</v>
      </c>
      <c r="I90" s="305"/>
      <c r="J90" s="88"/>
      <c r="K90" s="373"/>
      <c r="L90" s="373"/>
      <c r="M90" s="584"/>
    </row>
    <row r="91" spans="1:13" x14ac:dyDescent="0.2">
      <c r="A91" s="303"/>
      <c r="B91" s="304"/>
      <c r="C91" s="305" t="s">
        <v>60</v>
      </c>
      <c r="D91" s="305" t="s">
        <v>383</v>
      </c>
      <c r="E91" s="306">
        <v>115</v>
      </c>
      <c r="F91" s="306">
        <v>115</v>
      </c>
      <c r="G91" s="306">
        <v>103.4</v>
      </c>
      <c r="H91" s="306">
        <v>11.6</v>
      </c>
      <c r="I91" s="305"/>
      <c r="J91" s="88"/>
      <c r="K91" s="373"/>
      <c r="L91" s="373"/>
      <c r="M91" s="584"/>
    </row>
    <row r="92" spans="1:13" ht="13.5" thickBot="1" x14ac:dyDescent="0.25">
      <c r="A92" s="303"/>
      <c r="B92" s="304"/>
      <c r="C92" s="305" t="s">
        <v>44</v>
      </c>
      <c r="D92" s="305" t="s">
        <v>382</v>
      </c>
      <c r="E92" s="306">
        <v>81.3</v>
      </c>
      <c r="F92" s="306">
        <v>0</v>
      </c>
      <c r="G92" s="306">
        <v>0</v>
      </c>
      <c r="H92" s="306">
        <v>0</v>
      </c>
      <c r="I92" s="305"/>
      <c r="J92" s="88"/>
      <c r="K92" s="373"/>
      <c r="L92" s="373"/>
      <c r="M92" s="585"/>
    </row>
    <row r="93" spans="1:13" s="360" customFormat="1" ht="58.15" customHeight="1" x14ac:dyDescent="0.2">
      <c r="A93" s="557" t="s">
        <v>196</v>
      </c>
      <c r="B93" s="568" t="s">
        <v>451</v>
      </c>
      <c r="C93" s="351"/>
      <c r="D93" s="351"/>
      <c r="E93" s="352">
        <f>SUM(E94:E96)</f>
        <v>79.5</v>
      </c>
      <c r="F93" s="352">
        <f>SUM(F94:F96)</f>
        <v>128.6</v>
      </c>
      <c r="G93" s="352">
        <f>SUM(G94:G96)</f>
        <v>2.5</v>
      </c>
      <c r="H93" s="352">
        <f>SUM(H94:H96)</f>
        <v>126.1</v>
      </c>
      <c r="I93" s="351" t="s">
        <v>198</v>
      </c>
      <c r="J93" s="353" t="s">
        <v>79</v>
      </c>
      <c r="K93" s="380">
        <v>100</v>
      </c>
      <c r="L93" s="380">
        <v>100</v>
      </c>
      <c r="M93" s="354" t="s">
        <v>384</v>
      </c>
    </row>
    <row r="94" spans="1:13" s="360" customFormat="1" x14ac:dyDescent="0.2">
      <c r="A94" s="558"/>
      <c r="B94" s="586"/>
      <c r="C94" s="355" t="s">
        <v>37</v>
      </c>
      <c r="D94" s="355" t="s">
        <v>321</v>
      </c>
      <c r="E94" s="361">
        <v>0.4</v>
      </c>
      <c r="F94" s="361">
        <v>3</v>
      </c>
      <c r="G94" s="361">
        <v>2.5</v>
      </c>
      <c r="H94" s="361">
        <v>0.5</v>
      </c>
      <c r="I94" s="355"/>
      <c r="J94" s="82"/>
      <c r="K94" s="381"/>
      <c r="L94" s="381"/>
      <c r="M94" s="356"/>
    </row>
    <row r="95" spans="1:13" s="360" customFormat="1" x14ac:dyDescent="0.2">
      <c r="A95" s="362"/>
      <c r="B95" s="363"/>
      <c r="C95" s="355" t="s">
        <v>60</v>
      </c>
      <c r="D95" s="355" t="s">
        <v>383</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378</v>
      </c>
      <c r="E96" s="361">
        <v>0</v>
      </c>
      <c r="F96" s="361">
        <v>46.5</v>
      </c>
      <c r="G96" s="361">
        <v>0</v>
      </c>
      <c r="H96" s="361">
        <v>46.5</v>
      </c>
      <c r="I96" s="355"/>
      <c r="J96" s="82"/>
      <c r="K96" s="381"/>
      <c r="L96" s="381"/>
      <c r="M96" s="356"/>
    </row>
    <row r="97" spans="1:13" s="360" customFormat="1" ht="39" hidden="1" thickBot="1" x14ac:dyDescent="0.25">
      <c r="A97" s="357" t="s">
        <v>385</v>
      </c>
      <c r="B97" s="358" t="s">
        <v>386</v>
      </c>
      <c r="C97" s="351"/>
      <c r="D97" s="351"/>
      <c r="E97" s="364">
        <v>0</v>
      </c>
      <c r="F97" s="364">
        <v>0</v>
      </c>
      <c r="G97" s="364">
        <v>0</v>
      </c>
      <c r="H97" s="364">
        <v>0</v>
      </c>
      <c r="I97" s="351"/>
      <c r="J97" s="353"/>
      <c r="K97" s="380"/>
      <c r="L97" s="380"/>
      <c r="M97" s="354"/>
    </row>
    <row r="98" spans="1:13" s="360" customFormat="1" ht="39" hidden="1" thickBot="1" x14ac:dyDescent="0.25">
      <c r="A98" s="357" t="s">
        <v>387</v>
      </c>
      <c r="B98" s="358" t="s">
        <v>388</v>
      </c>
      <c r="C98" s="351"/>
      <c r="D98" s="351"/>
      <c r="E98" s="364">
        <v>0</v>
      </c>
      <c r="F98" s="364">
        <v>0</v>
      </c>
      <c r="G98" s="364">
        <v>0</v>
      </c>
      <c r="H98" s="364">
        <v>0</v>
      </c>
      <c r="I98" s="351"/>
      <c r="J98" s="353"/>
      <c r="K98" s="380"/>
      <c r="L98" s="380"/>
      <c r="M98" s="354"/>
    </row>
    <row r="99" spans="1:13" s="360" customFormat="1" ht="39" thickBot="1" x14ac:dyDescent="0.25">
      <c r="A99" s="357" t="s">
        <v>389</v>
      </c>
      <c r="B99" s="358" t="s">
        <v>452</v>
      </c>
      <c r="C99" s="351" t="s">
        <v>2</v>
      </c>
      <c r="D99" s="351" t="s">
        <v>303</v>
      </c>
      <c r="E99" s="364">
        <v>134</v>
      </c>
      <c r="F99" s="364">
        <v>134</v>
      </c>
      <c r="G99" s="364">
        <v>132.9</v>
      </c>
      <c r="H99" s="364">
        <v>1.1000000000000001</v>
      </c>
      <c r="I99" s="351" t="s">
        <v>61</v>
      </c>
      <c r="J99" s="353" t="s">
        <v>79</v>
      </c>
      <c r="K99" s="380" t="s">
        <v>326</v>
      </c>
      <c r="L99" s="380" t="s">
        <v>326</v>
      </c>
      <c r="M99" s="354" t="s">
        <v>390</v>
      </c>
    </row>
    <row r="100" spans="1:13" ht="115.5" thickBot="1" x14ac:dyDescent="0.25">
      <c r="A100" s="343" t="s">
        <v>391</v>
      </c>
      <c r="B100" s="342" t="s">
        <v>392</v>
      </c>
      <c r="C100" s="315" t="s">
        <v>2</v>
      </c>
      <c r="D100" s="315" t="s">
        <v>303</v>
      </c>
      <c r="E100" s="318">
        <v>88.3</v>
      </c>
      <c r="F100" s="318">
        <v>88.3</v>
      </c>
      <c r="G100" s="318">
        <v>36.700000000000003</v>
      </c>
      <c r="H100" s="318">
        <v>51.6</v>
      </c>
      <c r="I100" s="336" t="s">
        <v>393</v>
      </c>
      <c r="J100" s="337" t="s">
        <v>79</v>
      </c>
      <c r="K100" s="377" t="s">
        <v>328</v>
      </c>
      <c r="L100" s="382">
        <v>65.290000000000006</v>
      </c>
      <c r="M100" s="369" t="s">
        <v>478</v>
      </c>
    </row>
    <row r="101" spans="1:13" s="360" customFormat="1" ht="148.9" customHeight="1" x14ac:dyDescent="0.2">
      <c r="A101" s="357" t="s">
        <v>199</v>
      </c>
      <c r="B101" s="358" t="s">
        <v>38</v>
      </c>
      <c r="C101" s="351"/>
      <c r="D101" s="351"/>
      <c r="E101" s="352">
        <f>SUM(E102:E103)</f>
        <v>500</v>
      </c>
      <c r="F101" s="352">
        <f>SUM(F102:F103)</f>
        <v>500</v>
      </c>
      <c r="G101" s="352">
        <f>SUM(G102:G103)</f>
        <v>500</v>
      </c>
      <c r="H101" s="352">
        <f>SUM(H102:H103)</f>
        <v>0</v>
      </c>
      <c r="I101" s="351" t="s">
        <v>200</v>
      </c>
      <c r="J101" s="353" t="s">
        <v>79</v>
      </c>
      <c r="K101" s="380" t="s">
        <v>394</v>
      </c>
      <c r="L101" s="380" t="s">
        <v>394</v>
      </c>
      <c r="M101" s="559" t="s">
        <v>440</v>
      </c>
    </row>
    <row r="102" spans="1:13" s="360" customFormat="1" x14ac:dyDescent="0.2">
      <c r="A102" s="362"/>
      <c r="B102" s="363"/>
      <c r="C102" s="355" t="s">
        <v>2</v>
      </c>
      <c r="D102" s="355" t="s">
        <v>303</v>
      </c>
      <c r="E102" s="361">
        <v>400</v>
      </c>
      <c r="F102" s="361">
        <v>400</v>
      </c>
      <c r="G102" s="361">
        <v>400</v>
      </c>
      <c r="H102" s="361">
        <v>0</v>
      </c>
      <c r="I102" s="355"/>
      <c r="J102" s="82"/>
      <c r="K102" s="381"/>
      <c r="L102" s="381"/>
      <c r="M102" s="560"/>
    </row>
    <row r="103" spans="1:13" s="360" customFormat="1" ht="13.5" thickBot="1" x14ac:dyDescent="0.25">
      <c r="A103" s="362"/>
      <c r="B103" s="363"/>
      <c r="C103" s="355" t="s">
        <v>37</v>
      </c>
      <c r="D103" s="355" t="s">
        <v>321</v>
      </c>
      <c r="E103" s="361">
        <v>100</v>
      </c>
      <c r="F103" s="361">
        <v>100</v>
      </c>
      <c r="G103" s="361">
        <v>100</v>
      </c>
      <c r="H103" s="361">
        <v>0</v>
      </c>
      <c r="I103" s="355"/>
      <c r="J103" s="82"/>
      <c r="K103" s="381"/>
      <c r="L103" s="381"/>
      <c r="M103" s="561"/>
    </row>
    <row r="104" spans="1:13" s="360" customFormat="1" ht="26.25" thickBot="1" x14ac:dyDescent="0.25">
      <c r="A104" s="357" t="s">
        <v>205</v>
      </c>
      <c r="B104" s="358" t="s">
        <v>206</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557" t="s">
        <v>207</v>
      </c>
      <c r="B105" s="568" t="s">
        <v>57</v>
      </c>
      <c r="C105" s="351"/>
      <c r="D105" s="351"/>
      <c r="E105" s="359">
        <f>SUM(E106:E106)</f>
        <v>10</v>
      </c>
      <c r="F105" s="359">
        <f>SUM(F106:F106)</f>
        <v>10</v>
      </c>
      <c r="G105" s="359">
        <f>SUM(G106:G106)</f>
        <v>9.4</v>
      </c>
      <c r="H105" s="359">
        <f>SUM(H106:H106)</f>
        <v>0.6</v>
      </c>
      <c r="I105" s="351" t="s">
        <v>209</v>
      </c>
      <c r="J105" s="353" t="s">
        <v>79</v>
      </c>
      <c r="K105" s="380" t="s">
        <v>328</v>
      </c>
      <c r="L105" s="380" t="s">
        <v>328</v>
      </c>
      <c r="M105" s="354" t="s">
        <v>395</v>
      </c>
    </row>
    <row r="106" spans="1:13" s="360" customFormat="1" ht="13.5" thickBot="1" x14ac:dyDescent="0.25">
      <c r="A106" s="581"/>
      <c r="B106" s="569"/>
      <c r="C106" s="355" t="s">
        <v>37</v>
      </c>
      <c r="D106" s="355" t="s">
        <v>321</v>
      </c>
      <c r="E106" s="361">
        <v>10</v>
      </c>
      <c r="F106" s="361">
        <v>10</v>
      </c>
      <c r="G106" s="361">
        <v>9.4</v>
      </c>
      <c r="H106" s="361">
        <v>0.6</v>
      </c>
      <c r="I106" s="355"/>
      <c r="J106" s="82"/>
      <c r="K106" s="381"/>
      <c r="L106" s="381"/>
      <c r="M106" s="356"/>
    </row>
    <row r="107" spans="1:13" s="360" customFormat="1" ht="25.5" hidden="1" x14ac:dyDescent="0.2">
      <c r="A107" s="357" t="s">
        <v>213</v>
      </c>
      <c r="B107" s="358" t="s">
        <v>42</v>
      </c>
      <c r="C107" s="351" t="s">
        <v>2</v>
      </c>
      <c r="D107" s="351" t="s">
        <v>303</v>
      </c>
      <c r="E107" s="352">
        <f>SUM(E108:E108)</f>
        <v>0</v>
      </c>
      <c r="F107" s="352">
        <f>SUM(F108:F108)</f>
        <v>0</v>
      </c>
      <c r="G107" s="352">
        <f>SUM(G108:G108)</f>
        <v>0</v>
      </c>
      <c r="H107" s="352">
        <f>SUM(H108:H108)</f>
        <v>0</v>
      </c>
      <c r="I107" s="351" t="s">
        <v>214</v>
      </c>
      <c r="J107" s="353" t="s">
        <v>79</v>
      </c>
      <c r="K107" s="380" t="s">
        <v>146</v>
      </c>
      <c r="L107" s="380" t="s">
        <v>146</v>
      </c>
      <c r="M107" s="354"/>
    </row>
    <row r="108" spans="1:13" s="360" customFormat="1" ht="13.5" hidden="1" thickBot="1" x14ac:dyDescent="0.25">
      <c r="A108" s="362"/>
      <c r="B108" s="363"/>
      <c r="C108" s="355"/>
      <c r="D108" s="355"/>
      <c r="E108" s="361">
        <v>0</v>
      </c>
      <c r="F108" s="361">
        <v>0</v>
      </c>
      <c r="G108" s="361">
        <v>0</v>
      </c>
      <c r="H108" s="361">
        <v>0</v>
      </c>
      <c r="I108" s="355" t="s">
        <v>216</v>
      </c>
      <c r="J108" s="82" t="s">
        <v>79</v>
      </c>
      <c r="K108" s="381" t="s">
        <v>146</v>
      </c>
      <c r="L108" s="381" t="s">
        <v>146</v>
      </c>
      <c r="M108" s="356"/>
    </row>
    <row r="109" spans="1:13" s="360" customFormat="1" ht="39" thickBot="1" x14ac:dyDescent="0.25">
      <c r="A109" s="357" t="s">
        <v>221</v>
      </c>
      <c r="B109" s="358" t="s">
        <v>222</v>
      </c>
      <c r="C109" s="351" t="s">
        <v>2</v>
      </c>
      <c r="D109" s="351" t="s">
        <v>303</v>
      </c>
      <c r="E109" s="364">
        <v>31.5</v>
      </c>
      <c r="F109" s="364">
        <v>31.5</v>
      </c>
      <c r="G109" s="364">
        <v>31.5</v>
      </c>
      <c r="H109" s="364">
        <v>0</v>
      </c>
      <c r="I109" s="351" t="s">
        <v>396</v>
      </c>
      <c r="J109" s="353" t="s">
        <v>79</v>
      </c>
      <c r="K109" s="380" t="s">
        <v>328</v>
      </c>
      <c r="L109" s="380" t="s">
        <v>328</v>
      </c>
      <c r="M109" s="354" t="s">
        <v>397</v>
      </c>
    </row>
    <row r="110" spans="1:13" s="360" customFormat="1" ht="39" thickBot="1" x14ac:dyDescent="0.25">
      <c r="A110" s="357" t="s">
        <v>225</v>
      </c>
      <c r="B110" s="358" t="s">
        <v>453</v>
      </c>
      <c r="C110" s="351" t="s">
        <v>37</v>
      </c>
      <c r="D110" s="351" t="s">
        <v>321</v>
      </c>
      <c r="E110" s="352">
        <f>SUM(E111:E111)+2</f>
        <v>2</v>
      </c>
      <c r="F110" s="352">
        <f>SUM(F111:F111)+2.3</f>
        <v>2.2999999999999998</v>
      </c>
      <c r="G110" s="352">
        <f>SUM(G111:G111)+2.2</f>
        <v>2.2000000000000002</v>
      </c>
      <c r="H110" s="352">
        <f>SUM(H111:H111)+0.1</f>
        <v>0.1</v>
      </c>
      <c r="I110" s="355" t="s">
        <v>227</v>
      </c>
      <c r="J110" s="82" t="s">
        <v>95</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227</v>
      </c>
      <c r="J111" s="82" t="s">
        <v>95</v>
      </c>
      <c r="K111" s="381">
        <v>1</v>
      </c>
      <c r="L111" s="381">
        <v>1</v>
      </c>
      <c r="M111" s="356"/>
    </row>
    <row r="112" spans="1:13" s="360" customFormat="1" ht="38.25" hidden="1" x14ac:dyDescent="0.2">
      <c r="A112" s="357" t="s">
        <v>229</v>
      </c>
      <c r="B112" s="358" t="s">
        <v>230</v>
      </c>
      <c r="C112" s="351" t="s">
        <v>2</v>
      </c>
      <c r="D112" s="351" t="s">
        <v>303</v>
      </c>
      <c r="E112" s="352">
        <f>SUM(E113:E113)</f>
        <v>0</v>
      </c>
      <c r="F112" s="352">
        <f>SUM(F113:F113)</f>
        <v>0</v>
      </c>
      <c r="G112" s="352">
        <f>SUM(G113:G113)</f>
        <v>0</v>
      </c>
      <c r="H112" s="352">
        <f>SUM(H113:H113)</f>
        <v>0</v>
      </c>
      <c r="I112" s="351" t="s">
        <v>231</v>
      </c>
      <c r="J112" s="353" t="s">
        <v>79</v>
      </c>
      <c r="K112" s="380" t="s">
        <v>146</v>
      </c>
      <c r="L112" s="380" t="s">
        <v>146</v>
      </c>
      <c r="M112" s="354"/>
    </row>
    <row r="113" spans="1:13" s="360" customFormat="1" ht="26.25" hidden="1" thickBot="1" x14ac:dyDescent="0.25">
      <c r="A113" s="362"/>
      <c r="B113" s="363"/>
      <c r="C113" s="355"/>
      <c r="D113" s="355"/>
      <c r="E113" s="361">
        <v>0</v>
      </c>
      <c r="F113" s="361">
        <v>0</v>
      </c>
      <c r="G113" s="361">
        <v>0</v>
      </c>
      <c r="H113" s="361">
        <v>0</v>
      </c>
      <c r="I113" s="355" t="s">
        <v>232</v>
      </c>
      <c r="J113" s="82" t="s">
        <v>79</v>
      </c>
      <c r="K113" s="381" t="s">
        <v>146</v>
      </c>
      <c r="L113" s="381" t="s">
        <v>146</v>
      </c>
      <c r="M113" s="356"/>
    </row>
    <row r="114" spans="1:13" s="360" customFormat="1" ht="26.25" thickBot="1" x14ac:dyDescent="0.25">
      <c r="A114" s="357" t="s">
        <v>236</v>
      </c>
      <c r="B114" s="358" t="s">
        <v>58</v>
      </c>
      <c r="C114" s="351" t="s">
        <v>2</v>
      </c>
      <c r="D114" s="351" t="s">
        <v>303</v>
      </c>
      <c r="E114" s="364">
        <v>39.200000000000003</v>
      </c>
      <c r="F114" s="364">
        <v>39.200000000000003</v>
      </c>
      <c r="G114" s="364">
        <v>39.200000000000003</v>
      </c>
      <c r="H114" s="364">
        <v>0</v>
      </c>
      <c r="I114" s="351" t="s">
        <v>216</v>
      </c>
      <c r="J114" s="353" t="s">
        <v>79</v>
      </c>
      <c r="K114" s="380" t="s">
        <v>328</v>
      </c>
      <c r="L114" s="380" t="s">
        <v>328</v>
      </c>
      <c r="M114" s="354" t="s">
        <v>441</v>
      </c>
    </row>
    <row r="115" spans="1:13" ht="39" thickBot="1" x14ac:dyDescent="0.25">
      <c r="A115" s="349" t="s">
        <v>398</v>
      </c>
      <c r="B115" s="350" t="s">
        <v>399</v>
      </c>
      <c r="C115" s="315" t="s">
        <v>37</v>
      </c>
      <c r="D115" s="315" t="s">
        <v>321</v>
      </c>
      <c r="E115" s="318">
        <v>0</v>
      </c>
      <c r="F115" s="318">
        <v>10</v>
      </c>
      <c r="G115" s="318">
        <v>0</v>
      </c>
      <c r="H115" s="318">
        <v>10</v>
      </c>
      <c r="I115" s="346" t="s">
        <v>396</v>
      </c>
      <c r="J115" s="347" t="s">
        <v>79</v>
      </c>
      <c r="K115" s="378" t="s">
        <v>328</v>
      </c>
      <c r="L115" s="378" t="s">
        <v>146</v>
      </c>
      <c r="M115" s="348" t="s">
        <v>442</v>
      </c>
    </row>
    <row r="116" spans="1:13" ht="26.25" hidden="1" thickBot="1" x14ac:dyDescent="0.25">
      <c r="A116" s="313" t="s">
        <v>241</v>
      </c>
      <c r="B116" s="314" t="s">
        <v>242</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565" t="s">
        <v>243</v>
      </c>
      <c r="B117" s="562" t="s">
        <v>242</v>
      </c>
      <c r="C117" s="315"/>
      <c r="D117" s="315"/>
      <c r="E117" s="316">
        <f>SUM(E118:E120)</f>
        <v>160.80000000000001</v>
      </c>
      <c r="F117" s="316">
        <f>SUM(F118:F120)</f>
        <v>132.79999999999998</v>
      </c>
      <c r="G117" s="316">
        <f>SUM(G118:G120)</f>
        <v>112.3</v>
      </c>
      <c r="H117" s="316">
        <f>SUM(H118:H120)</f>
        <v>20.5</v>
      </c>
      <c r="I117" s="315" t="s">
        <v>244</v>
      </c>
      <c r="J117" s="72" t="s">
        <v>90</v>
      </c>
      <c r="K117" s="375" t="s">
        <v>307</v>
      </c>
      <c r="L117" s="375" t="s">
        <v>307</v>
      </c>
      <c r="M117" s="574" t="s">
        <v>400</v>
      </c>
    </row>
    <row r="118" spans="1:13" x14ac:dyDescent="0.2">
      <c r="A118" s="566"/>
      <c r="B118" s="563"/>
      <c r="C118" s="305" t="s">
        <v>37</v>
      </c>
      <c r="D118" s="305" t="s">
        <v>401</v>
      </c>
      <c r="E118" s="306">
        <v>19.3</v>
      </c>
      <c r="F118" s="306">
        <v>19.3</v>
      </c>
      <c r="G118" s="306">
        <v>19.3</v>
      </c>
      <c r="H118" s="306">
        <v>0</v>
      </c>
      <c r="I118" s="305"/>
      <c r="J118" s="88"/>
      <c r="K118" s="373"/>
      <c r="L118" s="373"/>
      <c r="M118" s="575"/>
    </row>
    <row r="119" spans="1:13" x14ac:dyDescent="0.2">
      <c r="A119" s="566"/>
      <c r="B119" s="563"/>
      <c r="C119" s="305" t="s">
        <v>2</v>
      </c>
      <c r="D119" s="305" t="s">
        <v>303</v>
      </c>
      <c r="E119" s="306">
        <v>140.80000000000001</v>
      </c>
      <c r="F119" s="306">
        <v>112.8</v>
      </c>
      <c r="G119" s="306">
        <v>92.3</v>
      </c>
      <c r="H119" s="306">
        <v>20.5</v>
      </c>
      <c r="I119" s="305"/>
      <c r="J119" s="88"/>
      <c r="K119" s="373"/>
      <c r="L119" s="373"/>
      <c r="M119" s="575"/>
    </row>
    <row r="120" spans="1:13" ht="13.5" thickBot="1" x14ac:dyDescent="0.25">
      <c r="A120" s="567"/>
      <c r="B120" s="564"/>
      <c r="C120" s="305" t="s">
        <v>37</v>
      </c>
      <c r="D120" s="305" t="s">
        <v>321</v>
      </c>
      <c r="E120" s="306">
        <v>0.7</v>
      </c>
      <c r="F120" s="306">
        <v>0.7</v>
      </c>
      <c r="G120" s="306">
        <v>0.7</v>
      </c>
      <c r="H120" s="306">
        <v>0</v>
      </c>
      <c r="I120" s="305"/>
      <c r="J120" s="88"/>
      <c r="K120" s="373"/>
      <c r="L120" s="373"/>
      <c r="M120" s="576"/>
    </row>
    <row r="121" spans="1:13" ht="39" thickBot="1" x14ac:dyDescent="0.25">
      <c r="A121" s="308" t="s">
        <v>246</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247</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579" t="s">
        <v>248</v>
      </c>
      <c r="B123" s="577" t="s">
        <v>402</v>
      </c>
      <c r="C123" s="315"/>
      <c r="D123" s="315"/>
      <c r="E123" s="333">
        <f>SUM(E124:E124)</f>
        <v>420</v>
      </c>
      <c r="F123" s="333">
        <f>SUM(F124:F124)</f>
        <v>30</v>
      </c>
      <c r="G123" s="333">
        <f>SUM(G124:G124)</f>
        <v>22.4</v>
      </c>
      <c r="H123" s="333">
        <f>SUM(H124:H124)</f>
        <v>7.6</v>
      </c>
      <c r="I123" s="336" t="s">
        <v>250</v>
      </c>
      <c r="J123" s="337" t="s">
        <v>79</v>
      </c>
      <c r="K123" s="377" t="s">
        <v>403</v>
      </c>
      <c r="L123" s="377" t="s">
        <v>404</v>
      </c>
      <c r="M123" s="338" t="s">
        <v>405</v>
      </c>
    </row>
    <row r="124" spans="1:13" ht="13.5" thickBot="1" x14ac:dyDescent="0.25">
      <c r="A124" s="580"/>
      <c r="B124" s="578"/>
      <c r="C124" s="305" t="s">
        <v>37</v>
      </c>
      <c r="D124" s="305" t="s">
        <v>321</v>
      </c>
      <c r="E124" s="306">
        <v>420</v>
      </c>
      <c r="F124" s="306">
        <v>30</v>
      </c>
      <c r="G124" s="306">
        <v>22.4</v>
      </c>
      <c r="H124" s="306">
        <v>7.6</v>
      </c>
      <c r="I124" s="305"/>
      <c r="J124" s="88"/>
      <c r="K124" s="373"/>
      <c r="L124" s="373"/>
      <c r="M124" s="307"/>
    </row>
    <row r="125" spans="1:13" s="360" customFormat="1" ht="30.6" customHeight="1" x14ac:dyDescent="0.2">
      <c r="A125" s="557" t="s">
        <v>252</v>
      </c>
      <c r="B125" s="568" t="s">
        <v>253</v>
      </c>
      <c r="C125" s="351"/>
      <c r="D125" s="351"/>
      <c r="E125" s="359">
        <f>SUM(E126:E126)</f>
        <v>13</v>
      </c>
      <c r="F125" s="359">
        <f>SUM(F126:F126)</f>
        <v>1.7</v>
      </c>
      <c r="G125" s="359">
        <f>SUM(G126:G126)</f>
        <v>1.6</v>
      </c>
      <c r="H125" s="359">
        <f>SUM(H126:H126)</f>
        <v>0.1</v>
      </c>
      <c r="I125" s="351" t="s">
        <v>254</v>
      </c>
      <c r="J125" s="353" t="s">
        <v>95</v>
      </c>
      <c r="K125" s="380" t="s">
        <v>328</v>
      </c>
      <c r="L125" s="380" t="s">
        <v>328</v>
      </c>
      <c r="M125" s="354" t="s">
        <v>443</v>
      </c>
    </row>
    <row r="126" spans="1:13" s="360" customFormat="1" ht="13.5" thickBot="1" x14ac:dyDescent="0.25">
      <c r="A126" s="581"/>
      <c r="B126" s="569"/>
      <c r="C126" s="355" t="s">
        <v>37</v>
      </c>
      <c r="D126" s="355" t="s">
        <v>321</v>
      </c>
      <c r="E126" s="361">
        <v>13</v>
      </c>
      <c r="F126" s="361">
        <v>1.7</v>
      </c>
      <c r="G126" s="361">
        <v>1.6</v>
      </c>
      <c r="H126" s="361">
        <v>0.1</v>
      </c>
      <c r="I126" s="355"/>
      <c r="J126" s="82"/>
      <c r="K126" s="381"/>
      <c r="L126" s="381"/>
      <c r="M126" s="356"/>
    </row>
    <row r="127" spans="1:13" ht="31.9" customHeight="1" x14ac:dyDescent="0.2">
      <c r="A127" s="565" t="s">
        <v>256</v>
      </c>
      <c r="B127" s="562" t="s">
        <v>257</v>
      </c>
      <c r="C127" s="315" t="s">
        <v>2</v>
      </c>
      <c r="D127" s="315" t="s">
        <v>303</v>
      </c>
      <c r="E127" s="316">
        <f>SUM(E128:E130)+100</f>
        <v>100</v>
      </c>
      <c r="F127" s="316">
        <f>SUM(F128:F130)+100</f>
        <v>100</v>
      </c>
      <c r="G127" s="316">
        <f>SUM(G128:G130)+95.1</f>
        <v>95.1</v>
      </c>
      <c r="H127" s="316">
        <f>SUM(H128:H130)+4.9</f>
        <v>4.9000000000000004</v>
      </c>
      <c r="I127" s="351" t="s">
        <v>260</v>
      </c>
      <c r="J127" s="353" t="s">
        <v>95</v>
      </c>
      <c r="K127" s="380" t="s">
        <v>326</v>
      </c>
      <c r="L127" s="380" t="s">
        <v>326</v>
      </c>
      <c r="M127" s="354" t="s">
        <v>479</v>
      </c>
    </row>
    <row r="128" spans="1:13" ht="25.5" x14ac:dyDescent="0.2">
      <c r="A128" s="573"/>
      <c r="B128" s="572"/>
      <c r="C128" s="305"/>
      <c r="D128" s="305"/>
      <c r="E128" s="332">
        <v>0</v>
      </c>
      <c r="F128" s="332">
        <v>0</v>
      </c>
      <c r="G128" s="332">
        <v>0</v>
      </c>
      <c r="H128" s="332">
        <v>0</v>
      </c>
      <c r="I128" s="355" t="s">
        <v>258</v>
      </c>
      <c r="J128" s="82" t="s">
        <v>90</v>
      </c>
      <c r="K128" s="381" t="s">
        <v>326</v>
      </c>
      <c r="L128" s="381" t="s">
        <v>326</v>
      </c>
      <c r="M128" s="356" t="s">
        <v>406</v>
      </c>
    </row>
    <row r="129" spans="1:13" ht="25.5" x14ac:dyDescent="0.2">
      <c r="A129" s="303"/>
      <c r="B129" s="304"/>
      <c r="C129" s="305"/>
      <c r="D129" s="305"/>
      <c r="E129" s="332">
        <v>0</v>
      </c>
      <c r="F129" s="332">
        <v>0</v>
      </c>
      <c r="G129" s="332">
        <v>0</v>
      </c>
      <c r="H129" s="332">
        <v>0</v>
      </c>
      <c r="I129" s="355" t="s">
        <v>261</v>
      </c>
      <c r="J129" s="82" t="s">
        <v>90</v>
      </c>
      <c r="K129" s="381" t="s">
        <v>410</v>
      </c>
      <c r="L129" s="381" t="s">
        <v>411</v>
      </c>
      <c r="M129" s="356" t="s">
        <v>480</v>
      </c>
    </row>
    <row r="130" spans="1:13" ht="26.25" thickBot="1" x14ac:dyDescent="0.25">
      <c r="A130" s="303"/>
      <c r="B130" s="304"/>
      <c r="C130" s="305"/>
      <c r="D130" s="305"/>
      <c r="E130" s="332">
        <v>0</v>
      </c>
      <c r="F130" s="332">
        <v>0</v>
      </c>
      <c r="G130" s="332">
        <v>0</v>
      </c>
      <c r="H130" s="332">
        <v>0</v>
      </c>
      <c r="I130" s="305" t="s">
        <v>264</v>
      </c>
      <c r="J130" s="88" t="s">
        <v>90</v>
      </c>
      <c r="K130" s="373" t="s">
        <v>407</v>
      </c>
      <c r="L130" s="373" t="s">
        <v>408</v>
      </c>
      <c r="M130" s="307" t="s">
        <v>409</v>
      </c>
    </row>
    <row r="131" spans="1:13" ht="51" hidden="1" x14ac:dyDescent="0.2">
      <c r="A131" s="313" t="s">
        <v>412</v>
      </c>
      <c r="B131" s="314" t="s">
        <v>413</v>
      </c>
      <c r="C131" s="315"/>
      <c r="D131" s="315"/>
      <c r="E131" s="316">
        <f>SUM(E132:E133)</f>
        <v>0</v>
      </c>
      <c r="F131" s="316">
        <f>SUM(F132:F133)</f>
        <v>0</v>
      </c>
      <c r="G131" s="316">
        <f>SUM(G132:G133)</f>
        <v>0</v>
      </c>
      <c r="H131" s="316">
        <f>SUM(H132:H133)</f>
        <v>0</v>
      </c>
      <c r="I131" s="315" t="s">
        <v>414</v>
      </c>
      <c r="J131" s="72" t="s">
        <v>95</v>
      </c>
      <c r="K131" s="375" t="s">
        <v>328</v>
      </c>
      <c r="L131" s="375" t="s">
        <v>146</v>
      </c>
      <c r="M131" s="317" t="s">
        <v>415</v>
      </c>
    </row>
    <row r="132" spans="1:13" hidden="1" x14ac:dyDescent="0.2">
      <c r="A132" s="303"/>
      <c r="B132" s="304"/>
      <c r="C132" s="305"/>
      <c r="D132" s="305"/>
      <c r="E132" s="306">
        <v>0</v>
      </c>
      <c r="F132" s="306">
        <v>0</v>
      </c>
      <c r="G132" s="306">
        <v>0</v>
      </c>
      <c r="H132" s="306">
        <v>0</v>
      </c>
      <c r="I132" s="305" t="s">
        <v>417</v>
      </c>
      <c r="J132" s="88" t="s">
        <v>95</v>
      </c>
      <c r="K132" s="373" t="s">
        <v>146</v>
      </c>
      <c r="L132" s="373" t="s">
        <v>146</v>
      </c>
      <c r="M132" s="307"/>
    </row>
    <row r="133" spans="1:13" ht="13.5" hidden="1" thickBot="1" x14ac:dyDescent="0.25">
      <c r="A133" s="303"/>
      <c r="B133" s="304"/>
      <c r="C133" s="305"/>
      <c r="D133" s="305"/>
      <c r="E133" s="306">
        <v>0</v>
      </c>
      <c r="F133" s="306">
        <v>0</v>
      </c>
      <c r="G133" s="306">
        <v>0</v>
      </c>
      <c r="H133" s="306">
        <v>0</v>
      </c>
      <c r="I133" s="305" t="s">
        <v>416</v>
      </c>
      <c r="J133" s="88" t="s">
        <v>90</v>
      </c>
      <c r="K133" s="373" t="s">
        <v>146</v>
      </c>
      <c r="L133" s="373" t="s">
        <v>146</v>
      </c>
      <c r="M133" s="307"/>
    </row>
    <row r="134" spans="1:13" ht="90" thickBot="1" x14ac:dyDescent="0.25">
      <c r="A134" s="343" t="s">
        <v>418</v>
      </c>
      <c r="B134" s="342" t="s">
        <v>419</v>
      </c>
      <c r="C134" s="315" t="s">
        <v>2</v>
      </c>
      <c r="D134" s="315" t="s">
        <v>303</v>
      </c>
      <c r="E134" s="318">
        <v>25</v>
      </c>
      <c r="F134" s="318">
        <v>25</v>
      </c>
      <c r="G134" s="318">
        <v>0</v>
      </c>
      <c r="H134" s="318">
        <v>25</v>
      </c>
      <c r="I134" s="336" t="s">
        <v>420</v>
      </c>
      <c r="J134" s="337" t="s">
        <v>95</v>
      </c>
      <c r="K134" s="377" t="s">
        <v>326</v>
      </c>
      <c r="L134" s="377" t="s">
        <v>146</v>
      </c>
      <c r="M134" s="338" t="s">
        <v>481</v>
      </c>
    </row>
    <row r="135" spans="1:13" ht="26.25" hidden="1" thickBot="1" x14ac:dyDescent="0.25">
      <c r="A135" s="313" t="s">
        <v>270</v>
      </c>
      <c r="B135" s="314" t="s">
        <v>62</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271</v>
      </c>
      <c r="B136" s="314" t="s">
        <v>444</v>
      </c>
      <c r="C136" s="315" t="s">
        <v>2</v>
      </c>
      <c r="D136" s="315" t="s">
        <v>303</v>
      </c>
      <c r="E136" s="316">
        <f>SUM(E137:E138)+6</f>
        <v>6</v>
      </c>
      <c r="F136" s="316">
        <f>SUM(F137:F138)+6</f>
        <v>6</v>
      </c>
      <c r="G136" s="316">
        <f>SUM(G137:G138)+6</f>
        <v>6</v>
      </c>
      <c r="H136" s="316">
        <f>SUM(H137:H138)</f>
        <v>0</v>
      </c>
      <c r="I136" s="315" t="s">
        <v>254</v>
      </c>
      <c r="J136" s="72" t="s">
        <v>95</v>
      </c>
      <c r="K136" s="375" t="s">
        <v>326</v>
      </c>
      <c r="L136" s="375">
        <v>1</v>
      </c>
      <c r="M136" s="317" t="s">
        <v>482</v>
      </c>
    </row>
    <row r="137" spans="1:13" ht="25.5" x14ac:dyDescent="0.2">
      <c r="A137" s="303"/>
      <c r="B137" s="304"/>
      <c r="C137" s="305"/>
      <c r="D137" s="305"/>
      <c r="E137" s="332">
        <v>0</v>
      </c>
      <c r="F137" s="332">
        <v>0</v>
      </c>
      <c r="G137" s="332">
        <v>0</v>
      </c>
      <c r="H137" s="332">
        <v>0</v>
      </c>
      <c r="I137" s="305" t="s">
        <v>274</v>
      </c>
      <c r="J137" s="88" t="s">
        <v>90</v>
      </c>
      <c r="K137" s="373" t="s">
        <v>421</v>
      </c>
      <c r="L137" s="373" t="s">
        <v>146</v>
      </c>
      <c r="M137" s="307" t="s">
        <v>483</v>
      </c>
    </row>
    <row r="138" spans="1:13" ht="13.5" thickBot="1" x14ac:dyDescent="0.25">
      <c r="A138" s="319"/>
      <c r="B138" s="320"/>
      <c r="C138" s="321"/>
      <c r="D138" s="321"/>
      <c r="E138" s="345">
        <v>0</v>
      </c>
      <c r="F138" s="345">
        <v>0</v>
      </c>
      <c r="G138" s="345">
        <v>0</v>
      </c>
      <c r="H138" s="345">
        <v>0</v>
      </c>
      <c r="I138" s="321" t="s">
        <v>275</v>
      </c>
      <c r="J138" s="264" t="s">
        <v>90</v>
      </c>
      <c r="K138" s="383" t="s">
        <v>320</v>
      </c>
      <c r="L138" s="383" t="s">
        <v>146</v>
      </c>
      <c r="M138" s="322" t="s">
        <v>483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592" t="s">
        <v>4</v>
      </c>
      <c r="B140" s="592"/>
      <c r="C140" s="592"/>
      <c r="D140" s="592"/>
      <c r="E140" s="592"/>
      <c r="F140" s="592"/>
      <c r="G140" s="325"/>
      <c r="H140" s="325"/>
      <c r="I140" s="324"/>
      <c r="J140" s="326"/>
      <c r="K140" s="384"/>
      <c r="L140" s="384"/>
      <c r="M140" s="324"/>
    </row>
    <row r="141" spans="1:13" s="344" customFormat="1" ht="38.25" x14ac:dyDescent="0.2">
      <c r="A141" s="331" t="s">
        <v>63</v>
      </c>
      <c r="B141" s="331" t="s">
        <v>64</v>
      </c>
      <c r="C141" s="331" t="s">
        <v>66</v>
      </c>
      <c r="D141" s="331" t="s">
        <v>67</v>
      </c>
      <c r="E141" s="331" t="s">
        <v>68</v>
      </c>
      <c r="F141" s="331" t="s">
        <v>69</v>
      </c>
      <c r="K141" s="385"/>
      <c r="L141" s="385"/>
    </row>
    <row r="142" spans="1:13" ht="25.5" x14ac:dyDescent="0.2">
      <c r="A142" s="304" t="s">
        <v>44</v>
      </c>
      <c r="B142" s="304" t="s">
        <v>454</v>
      </c>
      <c r="C142" s="327">
        <v>81.3</v>
      </c>
      <c r="D142" s="327">
        <v>0</v>
      </c>
      <c r="E142" s="327">
        <v>0</v>
      </c>
      <c r="F142" s="327">
        <v>0</v>
      </c>
    </row>
    <row r="143" spans="1:13" ht="25.5" x14ac:dyDescent="0.2">
      <c r="A143" s="304" t="s">
        <v>60</v>
      </c>
      <c r="B143" s="304" t="s">
        <v>455</v>
      </c>
      <c r="C143" s="327">
        <v>194.1</v>
      </c>
      <c r="D143" s="327">
        <v>194.1</v>
      </c>
      <c r="E143" s="327">
        <v>103.4</v>
      </c>
      <c r="F143" s="327">
        <v>90.7</v>
      </c>
    </row>
    <row r="144" spans="1:13" ht="38.25" x14ac:dyDescent="0.2">
      <c r="A144" s="304" t="s">
        <v>37</v>
      </c>
      <c r="B144" s="304" t="s">
        <v>280</v>
      </c>
      <c r="C144" s="327">
        <v>795.8</v>
      </c>
      <c r="D144" s="327">
        <v>411.8</v>
      </c>
      <c r="E144" s="327">
        <v>268.60000000000002</v>
      </c>
      <c r="F144" s="327">
        <v>143.19999999999999</v>
      </c>
    </row>
    <row r="145" spans="1:6" x14ac:dyDescent="0.2">
      <c r="A145" s="304" t="s">
        <v>5</v>
      </c>
      <c r="B145" s="304" t="s">
        <v>281</v>
      </c>
      <c r="C145" s="327">
        <v>447.4</v>
      </c>
      <c r="D145" s="327">
        <v>447.4</v>
      </c>
      <c r="E145" s="327">
        <v>180.5</v>
      </c>
      <c r="F145" s="327">
        <v>266.89999999999998</v>
      </c>
    </row>
    <row r="146" spans="1:6" x14ac:dyDescent="0.2">
      <c r="A146" s="304" t="s">
        <v>25</v>
      </c>
      <c r="B146" s="304" t="s">
        <v>282</v>
      </c>
      <c r="C146" s="327">
        <v>122.1</v>
      </c>
      <c r="D146" s="327">
        <v>122.1</v>
      </c>
      <c r="E146" s="327">
        <v>115.1</v>
      </c>
      <c r="F146" s="327">
        <v>7</v>
      </c>
    </row>
    <row r="147" spans="1:6" x14ac:dyDescent="0.2">
      <c r="A147" s="304" t="s">
        <v>20</v>
      </c>
      <c r="B147" s="304" t="s">
        <v>283</v>
      </c>
      <c r="C147" s="327">
        <v>250</v>
      </c>
      <c r="D147" s="327">
        <v>250</v>
      </c>
      <c r="E147" s="327">
        <v>142.30000000000001</v>
      </c>
      <c r="F147" s="327">
        <v>107.7</v>
      </c>
    </row>
    <row r="148" spans="1:6" x14ac:dyDescent="0.2">
      <c r="A148" s="304" t="s">
        <v>24</v>
      </c>
      <c r="B148" s="304" t="s">
        <v>285</v>
      </c>
      <c r="C148" s="327">
        <v>0</v>
      </c>
      <c r="D148" s="327">
        <v>73</v>
      </c>
      <c r="E148" s="327">
        <v>26.1</v>
      </c>
      <c r="F148" s="327">
        <v>46.9</v>
      </c>
    </row>
    <row r="149" spans="1:6" x14ac:dyDescent="0.2">
      <c r="A149" s="304" t="s">
        <v>41</v>
      </c>
      <c r="B149" s="304" t="s">
        <v>284</v>
      </c>
      <c r="C149" s="327">
        <v>22.3</v>
      </c>
      <c r="D149" s="327">
        <v>22.3</v>
      </c>
      <c r="E149" s="327">
        <v>22.3</v>
      </c>
      <c r="F149" s="327">
        <v>0</v>
      </c>
    </row>
    <row r="150" spans="1:6" x14ac:dyDescent="0.2">
      <c r="A150" s="304" t="s">
        <v>178</v>
      </c>
      <c r="B150" s="304" t="s">
        <v>286</v>
      </c>
      <c r="C150" s="327">
        <v>0</v>
      </c>
      <c r="D150" s="327">
        <v>5.3</v>
      </c>
      <c r="E150" s="327">
        <v>5.3</v>
      </c>
      <c r="F150" s="327">
        <v>0</v>
      </c>
    </row>
    <row r="151" spans="1:6" x14ac:dyDescent="0.2">
      <c r="A151" s="304" t="s">
        <v>2</v>
      </c>
      <c r="B151" s="304" t="s">
        <v>287</v>
      </c>
      <c r="C151" s="327">
        <v>7613</v>
      </c>
      <c r="D151" s="327">
        <v>7344.4</v>
      </c>
      <c r="E151" s="327">
        <v>6994</v>
      </c>
      <c r="F151" s="327">
        <v>350.4</v>
      </c>
    </row>
    <row r="152" spans="1:6" x14ac:dyDescent="0.2">
      <c r="A152" s="328"/>
      <c r="B152" s="329" t="s">
        <v>289</v>
      </c>
      <c r="C152" s="330">
        <f>SUM(C142:C151)</f>
        <v>9526</v>
      </c>
      <c r="D152" s="330">
        <f>SUM(D142:D151)</f>
        <v>8870.4</v>
      </c>
      <c r="E152" s="330">
        <f>SUM(E142:E151)</f>
        <v>7857.6</v>
      </c>
      <c r="F152" s="330">
        <f>SUM(F142:F151)</f>
        <v>1012.8</v>
      </c>
    </row>
  </sheetData>
  <mergeCells count="55">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B68:B69"/>
    <mergeCell ref="A93:A94"/>
    <mergeCell ref="M101:M103"/>
    <mergeCell ref="B70:B75"/>
    <mergeCell ref="A70:A75"/>
    <mergeCell ref="B78:B84"/>
    <mergeCell ref="A78:A8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zoomScaleNormal="100" zoomScaleSheetLayoutView="85" workbookViewId="0">
      <selection activeCell="A2" sqref="A2:M2"/>
    </sheetView>
  </sheetViews>
  <sheetFormatPr defaultColWidth="9.140625" defaultRowHeight="12.75" x14ac:dyDescent="0.2"/>
  <cols>
    <col min="1" max="1" width="12.140625" style="293" customWidth="1"/>
    <col min="2" max="2" width="28" style="293" customWidth="1"/>
    <col min="3" max="3" width="10.140625" style="293" customWidth="1"/>
    <col min="4" max="4" width="10.5703125" style="293" customWidth="1"/>
    <col min="5" max="5" width="11" style="293" customWidth="1"/>
    <col min="6" max="6" width="10.5703125" style="293" customWidth="1"/>
    <col min="7" max="7" width="10.140625" style="293" customWidth="1"/>
    <col min="8" max="8" width="7.42578125" style="293" customWidth="1"/>
    <col min="9" max="9" width="40.5703125" style="293" customWidth="1"/>
    <col min="10" max="10" width="8.140625" style="293" customWidth="1"/>
    <col min="11" max="11" width="7.42578125" style="293" customWidth="1"/>
    <col min="12" max="12" width="8.28515625" style="293" customWidth="1"/>
    <col min="13" max="13" width="50.7109375" style="293" customWidth="1"/>
    <col min="14" max="16384" width="9.140625" style="293"/>
  </cols>
  <sheetData>
    <row r="1" spans="1:13" ht="15.75" x14ac:dyDescent="0.25">
      <c r="A1" s="609" t="s">
        <v>619</v>
      </c>
      <c r="B1" s="609"/>
      <c r="C1" s="609"/>
      <c r="D1" s="609"/>
      <c r="E1" s="609"/>
      <c r="F1" s="609"/>
      <c r="G1" s="609"/>
      <c r="H1" s="609"/>
      <c r="I1" s="609"/>
      <c r="J1" s="609"/>
      <c r="K1" s="609"/>
      <c r="L1" s="609"/>
      <c r="M1" s="609"/>
    </row>
    <row r="2" spans="1:13" ht="15.75" x14ac:dyDescent="0.25">
      <c r="A2" s="610" t="s">
        <v>445</v>
      </c>
      <c r="B2" s="610"/>
      <c r="C2" s="610"/>
      <c r="D2" s="610"/>
      <c r="E2" s="610"/>
      <c r="F2" s="610"/>
      <c r="G2" s="610"/>
      <c r="H2" s="610"/>
      <c r="I2" s="610"/>
      <c r="J2" s="610"/>
      <c r="K2" s="610"/>
      <c r="L2" s="610"/>
      <c r="M2" s="610"/>
    </row>
    <row r="3" spans="1:13" ht="13.5" thickBot="1" x14ac:dyDescent="0.25"/>
    <row r="4" spans="1:13" x14ac:dyDescent="0.2">
      <c r="A4" s="611" t="s">
        <v>63</v>
      </c>
      <c r="B4" s="606" t="s">
        <v>64</v>
      </c>
      <c r="C4" s="606" t="s">
        <v>290</v>
      </c>
      <c r="D4" s="606" t="s">
        <v>291</v>
      </c>
      <c r="E4" s="606" t="s">
        <v>66</v>
      </c>
      <c r="F4" s="606" t="s">
        <v>67</v>
      </c>
      <c r="G4" s="606" t="s">
        <v>68</v>
      </c>
      <c r="H4" s="606" t="s">
        <v>69</v>
      </c>
      <c r="I4" s="606" t="s">
        <v>448</v>
      </c>
      <c r="J4" s="606"/>
      <c r="K4" s="606"/>
      <c r="L4" s="606"/>
      <c r="M4" s="614"/>
    </row>
    <row r="5" spans="1:13" x14ac:dyDescent="0.2">
      <c r="A5" s="612"/>
      <c r="B5" s="607"/>
      <c r="C5" s="607"/>
      <c r="D5" s="607"/>
      <c r="E5" s="607"/>
      <c r="F5" s="607"/>
      <c r="G5" s="607"/>
      <c r="H5" s="607"/>
      <c r="I5" s="607" t="s">
        <v>71</v>
      </c>
      <c r="J5" s="607" t="s">
        <v>72</v>
      </c>
      <c r="K5" s="607" t="s">
        <v>484</v>
      </c>
      <c r="L5" s="607"/>
      <c r="M5" s="615" t="s">
        <v>293</v>
      </c>
    </row>
    <row r="6" spans="1:13" ht="13.5" thickBot="1" x14ac:dyDescent="0.25">
      <c r="A6" s="613"/>
      <c r="B6" s="608"/>
      <c r="C6" s="608"/>
      <c r="D6" s="608"/>
      <c r="E6" s="608"/>
      <c r="F6" s="608"/>
      <c r="G6" s="608"/>
      <c r="H6" s="608"/>
      <c r="I6" s="608"/>
      <c r="J6" s="608"/>
      <c r="K6" s="530" t="s">
        <v>49</v>
      </c>
      <c r="L6" s="530" t="s">
        <v>74</v>
      </c>
      <c r="M6" s="616"/>
    </row>
    <row r="7" spans="1:13" ht="13.5" thickBot="1" x14ac:dyDescent="0.25">
      <c r="A7" s="294" t="s">
        <v>3</v>
      </c>
      <c r="B7" s="295" t="s">
        <v>75</v>
      </c>
      <c r="C7" s="296"/>
      <c r="D7" s="296"/>
      <c r="E7" s="297">
        <f>SUM(E8:E8)</f>
        <v>8711</v>
      </c>
      <c r="F7" s="297">
        <f>SUM(F8:F8)</f>
        <v>8813.2999999999993</v>
      </c>
      <c r="G7" s="297">
        <f>SUM(G8:G8)</f>
        <v>7976.1</v>
      </c>
      <c r="H7" s="297">
        <f>SUM(H8:H8)</f>
        <v>837.2</v>
      </c>
      <c r="I7" s="296"/>
      <c r="J7" s="37"/>
      <c r="K7" s="399"/>
      <c r="L7" s="399"/>
      <c r="M7" s="298"/>
    </row>
    <row r="8" spans="1:13" ht="51" x14ac:dyDescent="0.2">
      <c r="A8" s="299" t="s">
        <v>76</v>
      </c>
      <c r="B8" s="300" t="s">
        <v>77</v>
      </c>
      <c r="C8" s="400"/>
      <c r="D8" s="400"/>
      <c r="E8" s="302">
        <f>E9+E10+E11+E12+E43+E130</f>
        <v>8711</v>
      </c>
      <c r="F8" s="302">
        <f>F9+F10+F11+F12+F43+F130</f>
        <v>8813.2999999999993</v>
      </c>
      <c r="G8" s="302">
        <f>G9+G10+G11+G12+G43+G130</f>
        <v>7976.1</v>
      </c>
      <c r="H8" s="302">
        <f>H9+H10+H11+H12+H43+H130</f>
        <v>837.2</v>
      </c>
      <c r="I8" s="301" t="s">
        <v>78</v>
      </c>
      <c r="J8" s="400" t="s">
        <v>79</v>
      </c>
      <c r="K8" s="401" t="s">
        <v>612</v>
      </c>
      <c r="L8" s="401" t="s">
        <v>612</v>
      </c>
      <c r="M8" s="413"/>
    </row>
    <row r="9" spans="1:13" ht="127.5" x14ac:dyDescent="0.2">
      <c r="A9" s="303"/>
      <c r="B9" s="304"/>
      <c r="C9" s="88"/>
      <c r="D9" s="88"/>
      <c r="E9" s="456">
        <v>0</v>
      </c>
      <c r="F9" s="456">
        <v>0</v>
      </c>
      <c r="G9" s="456">
        <v>0</v>
      </c>
      <c r="H9" s="456">
        <v>0</v>
      </c>
      <c r="I9" s="305" t="s">
        <v>649</v>
      </c>
      <c r="J9" s="88" t="s">
        <v>82</v>
      </c>
      <c r="K9" s="402" t="s">
        <v>485</v>
      </c>
      <c r="L9" s="402" t="s">
        <v>486</v>
      </c>
      <c r="M9" s="414" t="s">
        <v>656</v>
      </c>
    </row>
    <row r="10" spans="1:13" ht="102" x14ac:dyDescent="0.2">
      <c r="A10" s="303"/>
      <c r="B10" s="304"/>
      <c r="C10" s="88"/>
      <c r="D10" s="88"/>
      <c r="E10" s="456">
        <v>0</v>
      </c>
      <c r="F10" s="456">
        <v>0</v>
      </c>
      <c r="G10" s="456">
        <v>0</v>
      </c>
      <c r="H10" s="456">
        <v>0</v>
      </c>
      <c r="I10" s="305" t="s">
        <v>294</v>
      </c>
      <c r="J10" s="88" t="s">
        <v>90</v>
      </c>
      <c r="K10" s="402" t="s">
        <v>487</v>
      </c>
      <c r="L10" s="402" t="s">
        <v>488</v>
      </c>
      <c r="M10" s="415" t="s">
        <v>657</v>
      </c>
    </row>
    <row r="11" spans="1:13" ht="13.5" thickBot="1" x14ac:dyDescent="0.25">
      <c r="A11" s="303"/>
      <c r="B11" s="304"/>
      <c r="C11" s="88"/>
      <c r="D11" s="88"/>
      <c r="E11" s="456">
        <v>0</v>
      </c>
      <c r="F11" s="456">
        <v>0</v>
      </c>
      <c r="G11" s="456">
        <v>0</v>
      </c>
      <c r="H11" s="456">
        <v>0</v>
      </c>
      <c r="I11" s="305" t="s">
        <v>423</v>
      </c>
      <c r="J11" s="88" t="s">
        <v>79</v>
      </c>
      <c r="K11" s="402" t="s">
        <v>489</v>
      </c>
      <c r="L11" s="402" t="s">
        <v>490</v>
      </c>
      <c r="M11" s="307"/>
    </row>
    <row r="12" spans="1:13" ht="39" thickBot="1" x14ac:dyDescent="0.25">
      <c r="A12" s="308" t="s">
        <v>85</v>
      </c>
      <c r="B12" s="309" t="s">
        <v>86</v>
      </c>
      <c r="C12" s="63"/>
      <c r="D12" s="63"/>
      <c r="E12" s="311">
        <f>E13+E20+E22+E26+E32</f>
        <v>2232.9</v>
      </c>
      <c r="F12" s="311">
        <f>F13+F20+F22+F26+F32</f>
        <v>2010.7</v>
      </c>
      <c r="G12" s="311">
        <f>G13+G20+G22+G26+G32+0.1</f>
        <v>1703</v>
      </c>
      <c r="H12" s="311">
        <f>H13+H20+H22+H26+H32-0.1</f>
        <v>307.7</v>
      </c>
      <c r="I12" s="310"/>
      <c r="J12" s="63"/>
      <c r="K12" s="403"/>
      <c r="L12" s="403"/>
      <c r="M12" s="312"/>
    </row>
    <row r="13" spans="1:13" ht="26.25" thickBot="1" x14ac:dyDescent="0.25">
      <c r="A13" s="313" t="s">
        <v>87</v>
      </c>
      <c r="B13" s="314" t="s">
        <v>88</v>
      </c>
      <c r="C13" s="72"/>
      <c r="D13" s="72"/>
      <c r="E13" s="316">
        <f>SUM(E14:E14)</f>
        <v>847</v>
      </c>
      <c r="F13" s="316">
        <f>SUM(F14:F14)</f>
        <v>847.5</v>
      </c>
      <c r="G13" s="316">
        <f>SUM(G14:G14)</f>
        <v>844.6</v>
      </c>
      <c r="H13" s="316">
        <f>SUM(H14:H14)</f>
        <v>2.9</v>
      </c>
      <c r="I13" s="315"/>
      <c r="J13" s="72"/>
      <c r="K13" s="404"/>
      <c r="L13" s="404"/>
      <c r="M13" s="317"/>
    </row>
    <row r="14" spans="1:13" ht="63.75" x14ac:dyDescent="0.2">
      <c r="A14" s="313" t="s">
        <v>300</v>
      </c>
      <c r="B14" s="314" t="s">
        <v>50</v>
      </c>
      <c r="C14" s="72"/>
      <c r="D14" s="72"/>
      <c r="E14" s="316">
        <f>SUM(E15:E19)</f>
        <v>847</v>
      </c>
      <c r="F14" s="316">
        <f>SUM(F15:F19)</f>
        <v>847.5</v>
      </c>
      <c r="G14" s="316">
        <f>SUM(G15:G19)</f>
        <v>844.6</v>
      </c>
      <c r="H14" s="316">
        <f>SUM(H15:H19)</f>
        <v>2.9</v>
      </c>
      <c r="I14" s="315" t="s">
        <v>491</v>
      </c>
      <c r="J14" s="72" t="s">
        <v>79</v>
      </c>
      <c r="K14" s="404" t="s">
        <v>394</v>
      </c>
      <c r="L14" s="404" t="s">
        <v>394</v>
      </c>
      <c r="M14" s="416" t="s">
        <v>658</v>
      </c>
    </row>
    <row r="15" spans="1:13" ht="166.5" customHeight="1" x14ac:dyDescent="0.2">
      <c r="A15" s="303"/>
      <c r="B15" s="304"/>
      <c r="C15" s="88" t="s">
        <v>2</v>
      </c>
      <c r="D15" s="88" t="s">
        <v>303</v>
      </c>
      <c r="E15" s="306">
        <v>847</v>
      </c>
      <c r="F15" s="306">
        <v>847.5</v>
      </c>
      <c r="G15" s="306">
        <v>844.6</v>
      </c>
      <c r="H15" s="306">
        <v>2.9</v>
      </c>
      <c r="I15" s="518" t="s">
        <v>106</v>
      </c>
      <c r="J15" s="519" t="s">
        <v>90</v>
      </c>
      <c r="K15" s="520" t="s">
        <v>379</v>
      </c>
      <c r="L15" s="520" t="s">
        <v>310</v>
      </c>
      <c r="M15" s="521" t="s">
        <v>659</v>
      </c>
    </row>
    <row r="16" spans="1:13" ht="38.25" x14ac:dyDescent="0.2">
      <c r="A16" s="303"/>
      <c r="B16" s="304"/>
      <c r="C16" s="88"/>
      <c r="D16" s="88"/>
      <c r="E16" s="456">
        <v>0</v>
      </c>
      <c r="F16" s="456">
        <v>0</v>
      </c>
      <c r="G16" s="456">
        <v>0</v>
      </c>
      <c r="H16" s="456">
        <v>0</v>
      </c>
      <c r="I16" s="305" t="s">
        <v>92</v>
      </c>
      <c r="J16" s="88" t="s">
        <v>90</v>
      </c>
      <c r="K16" s="402" t="s">
        <v>492</v>
      </c>
      <c r="L16" s="402" t="s">
        <v>493</v>
      </c>
      <c r="M16" s="417" t="s">
        <v>660</v>
      </c>
    </row>
    <row r="17" spans="1:13" ht="63.75" x14ac:dyDescent="0.2">
      <c r="A17" s="303"/>
      <c r="B17" s="304"/>
      <c r="C17" s="88"/>
      <c r="D17" s="88"/>
      <c r="E17" s="456">
        <v>0</v>
      </c>
      <c r="F17" s="456">
        <v>0</v>
      </c>
      <c r="G17" s="456">
        <v>0</v>
      </c>
      <c r="H17" s="456">
        <v>0</v>
      </c>
      <c r="I17" s="305" t="s">
        <v>89</v>
      </c>
      <c r="J17" s="88" t="s">
        <v>90</v>
      </c>
      <c r="K17" s="402" t="s">
        <v>494</v>
      </c>
      <c r="L17" s="402" t="s">
        <v>495</v>
      </c>
      <c r="M17" s="418" t="s">
        <v>661</v>
      </c>
    </row>
    <row r="18" spans="1:13" ht="25.5" x14ac:dyDescent="0.2">
      <c r="A18" s="303"/>
      <c r="B18" s="304"/>
      <c r="C18" s="88"/>
      <c r="D18" s="88"/>
      <c r="E18" s="456">
        <v>0</v>
      </c>
      <c r="F18" s="456">
        <v>0</v>
      </c>
      <c r="G18" s="456">
        <v>0</v>
      </c>
      <c r="H18" s="456">
        <v>0</v>
      </c>
      <c r="I18" s="305" t="s">
        <v>94</v>
      </c>
      <c r="J18" s="88" t="s">
        <v>90</v>
      </c>
      <c r="K18" s="402" t="s">
        <v>496</v>
      </c>
      <c r="L18" s="402" t="s">
        <v>497</v>
      </c>
      <c r="M18" s="419" t="s">
        <v>498</v>
      </c>
    </row>
    <row r="19" spans="1:13" ht="114" customHeight="1" thickBot="1" x14ac:dyDescent="0.25">
      <c r="A19" s="303"/>
      <c r="B19" s="304"/>
      <c r="C19" s="88"/>
      <c r="D19" s="88"/>
      <c r="E19" s="456">
        <v>0</v>
      </c>
      <c r="F19" s="456">
        <v>0</v>
      </c>
      <c r="G19" s="456">
        <v>0</v>
      </c>
      <c r="H19" s="456">
        <v>0</v>
      </c>
      <c r="I19" s="518" t="s">
        <v>40</v>
      </c>
      <c r="J19" s="519" t="s">
        <v>95</v>
      </c>
      <c r="K19" s="520" t="s">
        <v>499</v>
      </c>
      <c r="L19" s="520" t="s">
        <v>305</v>
      </c>
      <c r="M19" s="521" t="s">
        <v>662</v>
      </c>
    </row>
    <row r="20" spans="1:13" ht="39" thickBot="1" x14ac:dyDescent="0.25">
      <c r="A20" s="313" t="s">
        <v>108</v>
      </c>
      <c r="B20" s="314" t="s">
        <v>109</v>
      </c>
      <c r="C20" s="72"/>
      <c r="D20" s="72"/>
      <c r="E20" s="316">
        <f>SUM(E21:E21)</f>
        <v>75.400000000000006</v>
      </c>
      <c r="F20" s="316">
        <f>SUM(F21:F21)</f>
        <v>85.4</v>
      </c>
      <c r="G20" s="316">
        <f>SUM(G21:G21)</f>
        <v>84.9</v>
      </c>
      <c r="H20" s="316">
        <f>SUM(H21:H21)</f>
        <v>0.5</v>
      </c>
      <c r="I20" s="315"/>
      <c r="J20" s="72"/>
      <c r="K20" s="404"/>
      <c r="L20" s="404"/>
      <c r="M20" s="317"/>
    </row>
    <row r="21" spans="1:13" ht="51.75" thickBot="1" x14ac:dyDescent="0.25">
      <c r="A21" s="313" t="s">
        <v>315</v>
      </c>
      <c r="B21" s="314" t="s">
        <v>110</v>
      </c>
      <c r="C21" s="72" t="s">
        <v>2</v>
      </c>
      <c r="D21" s="72" t="s">
        <v>303</v>
      </c>
      <c r="E21" s="318">
        <v>75.400000000000006</v>
      </c>
      <c r="F21" s="318">
        <v>85.4</v>
      </c>
      <c r="G21" s="318">
        <v>84.9</v>
      </c>
      <c r="H21" s="318">
        <v>0.5</v>
      </c>
      <c r="I21" s="315" t="s">
        <v>111</v>
      </c>
      <c r="J21" s="72" t="s">
        <v>90</v>
      </c>
      <c r="K21" s="404" t="s">
        <v>316</v>
      </c>
      <c r="L21" s="404" t="s">
        <v>316</v>
      </c>
      <c r="M21" s="420" t="s">
        <v>620</v>
      </c>
    </row>
    <row r="22" spans="1:13" ht="26.25" thickBot="1" x14ac:dyDescent="0.25">
      <c r="A22" s="313" t="s">
        <v>113</v>
      </c>
      <c r="B22" s="314" t="s">
        <v>52</v>
      </c>
      <c r="C22" s="72"/>
      <c r="D22" s="72"/>
      <c r="E22" s="316">
        <f>SUM(E23:E23)</f>
        <v>140</v>
      </c>
      <c r="F22" s="316">
        <f>SUM(F23:F23)</f>
        <v>148.6</v>
      </c>
      <c r="G22" s="316">
        <f>SUM(G23:G23)</f>
        <v>102.9</v>
      </c>
      <c r="H22" s="316">
        <f>SUM(H23:H23)</f>
        <v>45.7</v>
      </c>
      <c r="I22" s="315"/>
      <c r="J22" s="72"/>
      <c r="K22" s="404"/>
      <c r="L22" s="404"/>
      <c r="M22" s="317"/>
    </row>
    <row r="23" spans="1:13" ht="168" customHeight="1" x14ac:dyDescent="0.2">
      <c r="A23" s="464" t="s">
        <v>318</v>
      </c>
      <c r="B23" s="463" t="s">
        <v>52</v>
      </c>
      <c r="C23" s="72"/>
      <c r="D23" s="72"/>
      <c r="E23" s="316">
        <f>SUM(E24:E25)</f>
        <v>140</v>
      </c>
      <c r="F23" s="316">
        <f>SUM(F24:F25)</f>
        <v>148.6</v>
      </c>
      <c r="G23" s="316">
        <f>SUM(G24:G25)</f>
        <v>102.9</v>
      </c>
      <c r="H23" s="316">
        <f>SUM(H24:H25)</f>
        <v>45.7</v>
      </c>
      <c r="I23" s="458" t="s">
        <v>500</v>
      </c>
      <c r="J23" s="459" t="s">
        <v>90</v>
      </c>
      <c r="K23" s="486" t="s">
        <v>323</v>
      </c>
      <c r="L23" s="486" t="s">
        <v>310</v>
      </c>
      <c r="M23" s="507" t="s">
        <v>663</v>
      </c>
    </row>
    <row r="24" spans="1:13" ht="140.25" x14ac:dyDescent="0.2">
      <c r="A24" s="303"/>
      <c r="B24" s="304"/>
      <c r="C24" s="88" t="s">
        <v>2</v>
      </c>
      <c r="D24" s="88" t="s">
        <v>303</v>
      </c>
      <c r="E24" s="306">
        <v>140</v>
      </c>
      <c r="F24" s="306">
        <v>148.6</v>
      </c>
      <c r="G24" s="306">
        <v>102.9</v>
      </c>
      <c r="H24" s="306">
        <v>45.7</v>
      </c>
      <c r="I24" s="518" t="s">
        <v>501</v>
      </c>
      <c r="J24" s="519" t="s">
        <v>90</v>
      </c>
      <c r="K24" s="520" t="s">
        <v>502</v>
      </c>
      <c r="L24" s="520" t="s">
        <v>319</v>
      </c>
      <c r="M24" s="521" t="s">
        <v>664</v>
      </c>
    </row>
    <row r="25" spans="1:13" ht="77.25" thickBot="1" x14ac:dyDescent="0.25">
      <c r="A25" s="303"/>
      <c r="B25" s="304"/>
      <c r="C25" s="88"/>
      <c r="D25" s="88"/>
      <c r="E25" s="306">
        <v>0</v>
      </c>
      <c r="F25" s="306">
        <v>0</v>
      </c>
      <c r="G25" s="306">
        <v>0</v>
      </c>
      <c r="H25" s="306">
        <v>0</v>
      </c>
      <c r="I25" s="305" t="s">
        <v>503</v>
      </c>
      <c r="J25" s="88" t="s">
        <v>90</v>
      </c>
      <c r="K25" s="402" t="s">
        <v>308</v>
      </c>
      <c r="L25" s="402" t="s">
        <v>308</v>
      </c>
      <c r="M25" s="421" t="s">
        <v>665</v>
      </c>
    </row>
    <row r="26" spans="1:13" ht="40.5" customHeight="1" thickBot="1" x14ac:dyDescent="0.25">
      <c r="A26" s="313" t="s">
        <v>123</v>
      </c>
      <c r="B26" s="314" t="s">
        <v>650</v>
      </c>
      <c r="C26" s="72"/>
      <c r="D26" s="72"/>
      <c r="E26" s="316">
        <f>SUM(E27:E27)</f>
        <v>82.5</v>
      </c>
      <c r="F26" s="316">
        <f>SUM(F27:F27)</f>
        <v>82.5</v>
      </c>
      <c r="G26" s="316">
        <f>SUM(G27:G27)</f>
        <v>77.5</v>
      </c>
      <c r="H26" s="316">
        <f>SUM(H27:H27)</f>
        <v>5</v>
      </c>
      <c r="I26" s="315"/>
      <c r="J26" s="72"/>
      <c r="K26" s="404"/>
      <c r="L26" s="404"/>
      <c r="M26" s="317"/>
    </row>
    <row r="27" spans="1:13" ht="76.5" customHeight="1" x14ac:dyDescent="0.2">
      <c r="A27" s="313" t="s">
        <v>327</v>
      </c>
      <c r="B27" s="314" t="s">
        <v>53</v>
      </c>
      <c r="C27" s="72"/>
      <c r="D27" s="72"/>
      <c r="E27" s="316">
        <f>SUM(E28:E31)</f>
        <v>82.5</v>
      </c>
      <c r="F27" s="316">
        <f>SUM(F28:F31)</f>
        <v>82.5</v>
      </c>
      <c r="G27" s="316">
        <f>SUM(G28:G31)</f>
        <v>77.5</v>
      </c>
      <c r="H27" s="316">
        <f>SUM(H28:H31)</f>
        <v>5</v>
      </c>
      <c r="I27" s="522" t="s">
        <v>129</v>
      </c>
      <c r="J27" s="523" t="s">
        <v>90</v>
      </c>
      <c r="K27" s="524" t="s">
        <v>310</v>
      </c>
      <c r="L27" s="524" t="s">
        <v>504</v>
      </c>
      <c r="M27" s="507" t="s">
        <v>666</v>
      </c>
    </row>
    <row r="28" spans="1:13" ht="25.5" x14ac:dyDescent="0.2">
      <c r="A28" s="303"/>
      <c r="B28" s="304"/>
      <c r="C28" s="88" t="s">
        <v>37</v>
      </c>
      <c r="D28" s="88" t="s">
        <v>321</v>
      </c>
      <c r="E28" s="306">
        <v>32.5</v>
      </c>
      <c r="F28" s="306">
        <v>32.5</v>
      </c>
      <c r="G28" s="306">
        <v>32.5</v>
      </c>
      <c r="H28" s="306">
        <v>0</v>
      </c>
      <c r="I28" s="305" t="s">
        <v>505</v>
      </c>
      <c r="J28" s="88" t="s">
        <v>90</v>
      </c>
      <c r="K28" s="402" t="s">
        <v>319</v>
      </c>
      <c r="L28" s="402" t="s">
        <v>319</v>
      </c>
      <c r="M28" s="422" t="s">
        <v>506</v>
      </c>
    </row>
    <row r="29" spans="1:13" ht="76.5" x14ac:dyDescent="0.2">
      <c r="A29" s="303"/>
      <c r="B29" s="304"/>
      <c r="C29" s="88" t="s">
        <v>2</v>
      </c>
      <c r="D29" s="88" t="s">
        <v>303</v>
      </c>
      <c r="E29" s="306">
        <v>50</v>
      </c>
      <c r="F29" s="306">
        <v>50</v>
      </c>
      <c r="G29" s="306">
        <v>45</v>
      </c>
      <c r="H29" s="306">
        <v>5</v>
      </c>
      <c r="I29" s="305" t="s">
        <v>507</v>
      </c>
      <c r="J29" s="88" t="s">
        <v>90</v>
      </c>
      <c r="K29" s="402" t="s">
        <v>319</v>
      </c>
      <c r="L29" s="402" t="s">
        <v>319</v>
      </c>
      <c r="M29" s="422" t="s">
        <v>667</v>
      </c>
    </row>
    <row r="30" spans="1:13" ht="38.25" x14ac:dyDescent="0.2">
      <c r="A30" s="303"/>
      <c r="B30" s="304"/>
      <c r="C30" s="88"/>
      <c r="D30" s="88"/>
      <c r="E30" s="456">
        <v>0</v>
      </c>
      <c r="F30" s="456">
        <v>0</v>
      </c>
      <c r="G30" s="456">
        <v>0</v>
      </c>
      <c r="H30" s="456">
        <v>0</v>
      </c>
      <c r="I30" s="305" t="s">
        <v>131</v>
      </c>
      <c r="J30" s="88" t="s">
        <v>79</v>
      </c>
      <c r="K30" s="402" t="s">
        <v>328</v>
      </c>
      <c r="L30" s="402" t="s">
        <v>328</v>
      </c>
      <c r="M30" s="422" t="s">
        <v>668</v>
      </c>
    </row>
    <row r="31" spans="1:13" ht="39" thickBot="1" x14ac:dyDescent="0.25">
      <c r="A31" s="303"/>
      <c r="B31" s="304"/>
      <c r="C31" s="88"/>
      <c r="D31" s="88"/>
      <c r="E31" s="456">
        <v>0</v>
      </c>
      <c r="F31" s="456">
        <v>0</v>
      </c>
      <c r="G31" s="456">
        <v>0</v>
      </c>
      <c r="H31" s="456">
        <v>0</v>
      </c>
      <c r="I31" s="305" t="s">
        <v>134</v>
      </c>
      <c r="J31" s="88" t="s">
        <v>90</v>
      </c>
      <c r="K31" s="402" t="s">
        <v>326</v>
      </c>
      <c r="L31" s="402" t="s">
        <v>326</v>
      </c>
      <c r="M31" s="422" t="s">
        <v>669</v>
      </c>
    </row>
    <row r="32" spans="1:13" ht="26.25" thickBot="1" x14ac:dyDescent="0.25">
      <c r="A32" s="313" t="s">
        <v>508</v>
      </c>
      <c r="B32" s="314" t="s">
        <v>509</v>
      </c>
      <c r="C32" s="72"/>
      <c r="D32" s="72"/>
      <c r="E32" s="316">
        <f>E33+E37+E40+E41+E42</f>
        <v>1088</v>
      </c>
      <c r="F32" s="316">
        <f>F33+F37+F40+F41+F42</f>
        <v>846.7</v>
      </c>
      <c r="G32" s="316">
        <f>G33+G37+G40+G41+G42</f>
        <v>593</v>
      </c>
      <c r="H32" s="316">
        <f>H33+H37+H40+H41+H42</f>
        <v>253.70000000000002</v>
      </c>
      <c r="I32" s="315"/>
      <c r="J32" s="72"/>
      <c r="K32" s="404"/>
      <c r="L32" s="404"/>
      <c r="M32" s="317"/>
    </row>
    <row r="33" spans="1:13" ht="57" customHeight="1" x14ac:dyDescent="0.2">
      <c r="A33" s="464" t="s">
        <v>313</v>
      </c>
      <c r="B33" s="463" t="s">
        <v>702</v>
      </c>
      <c r="C33" s="72" t="s">
        <v>2</v>
      </c>
      <c r="D33" s="72" t="s">
        <v>303</v>
      </c>
      <c r="E33" s="316">
        <f>SUM(E34:E36)+700</f>
        <v>700</v>
      </c>
      <c r="F33" s="316">
        <f>SUM(F34:F36)+417.9</f>
        <v>417.9</v>
      </c>
      <c r="G33" s="316">
        <f>SUM(G34:G36)+234.6</f>
        <v>234.6</v>
      </c>
      <c r="H33" s="316">
        <f>SUM(H34:H36)+183.3</f>
        <v>183.3</v>
      </c>
      <c r="I33" s="315" t="s">
        <v>100</v>
      </c>
      <c r="J33" s="72" t="s">
        <v>79</v>
      </c>
      <c r="K33" s="404" t="s">
        <v>328</v>
      </c>
      <c r="L33" s="404" t="s">
        <v>328</v>
      </c>
      <c r="M33" s="423" t="s">
        <v>670</v>
      </c>
    </row>
    <row r="34" spans="1:13" ht="51" x14ac:dyDescent="0.2">
      <c r="A34" s="303"/>
      <c r="B34" s="304"/>
      <c r="C34" s="88"/>
      <c r="D34" s="88"/>
      <c r="E34" s="456">
        <v>0</v>
      </c>
      <c r="F34" s="456">
        <v>0</v>
      </c>
      <c r="G34" s="456">
        <v>0</v>
      </c>
      <c r="H34" s="456">
        <v>0</v>
      </c>
      <c r="I34" s="461" t="s">
        <v>510</v>
      </c>
      <c r="J34" s="462" t="s">
        <v>95</v>
      </c>
      <c r="K34" s="485" t="s">
        <v>511</v>
      </c>
      <c r="L34" s="485" t="s">
        <v>349</v>
      </c>
      <c r="M34" s="424" t="s">
        <v>671</v>
      </c>
    </row>
    <row r="35" spans="1:13" ht="25.5" x14ac:dyDescent="0.2">
      <c r="A35" s="303"/>
      <c r="B35" s="304"/>
      <c r="C35" s="88"/>
      <c r="D35" s="88"/>
      <c r="E35" s="456">
        <v>0</v>
      </c>
      <c r="F35" s="456">
        <v>0</v>
      </c>
      <c r="G35" s="456">
        <v>0</v>
      </c>
      <c r="H35" s="456">
        <v>0</v>
      </c>
      <c r="I35" s="461" t="s">
        <v>512</v>
      </c>
      <c r="J35" s="462" t="s">
        <v>90</v>
      </c>
      <c r="K35" s="485" t="s">
        <v>513</v>
      </c>
      <c r="L35" s="485" t="s">
        <v>514</v>
      </c>
      <c r="M35" s="424" t="s">
        <v>672</v>
      </c>
    </row>
    <row r="36" spans="1:13" ht="26.25" thickBot="1" x14ac:dyDescent="0.25">
      <c r="A36" s="303"/>
      <c r="B36" s="304"/>
      <c r="C36" s="88"/>
      <c r="D36" s="88"/>
      <c r="E36" s="456">
        <v>0</v>
      </c>
      <c r="F36" s="456">
        <v>0</v>
      </c>
      <c r="G36" s="456">
        <v>0</v>
      </c>
      <c r="H36" s="456">
        <v>0</v>
      </c>
      <c r="I36" s="461" t="s">
        <v>515</v>
      </c>
      <c r="J36" s="462" t="s">
        <v>90</v>
      </c>
      <c r="K36" s="485" t="s">
        <v>394</v>
      </c>
      <c r="L36" s="485" t="s">
        <v>516</v>
      </c>
      <c r="M36" s="424" t="s">
        <v>673</v>
      </c>
    </row>
    <row r="37" spans="1:13" ht="38.25" x14ac:dyDescent="0.2">
      <c r="A37" s="313" t="s">
        <v>517</v>
      </c>
      <c r="B37" s="314" t="s">
        <v>518</v>
      </c>
      <c r="C37" s="72"/>
      <c r="D37" s="72"/>
      <c r="E37" s="316">
        <f>SUM(E38:E39)</f>
        <v>250</v>
      </c>
      <c r="F37" s="316">
        <f>SUM(F38:F39)</f>
        <v>309.3</v>
      </c>
      <c r="G37" s="316">
        <f>SUM(G38:G39)</f>
        <v>250</v>
      </c>
      <c r="H37" s="316">
        <f>SUM(H38:H39)</f>
        <v>59.3</v>
      </c>
      <c r="I37" s="315" t="s">
        <v>519</v>
      </c>
      <c r="J37" s="72" t="s">
        <v>95</v>
      </c>
      <c r="K37" s="404" t="s">
        <v>326</v>
      </c>
      <c r="L37" s="404" t="s">
        <v>326</v>
      </c>
      <c r="M37" s="423" t="s">
        <v>632</v>
      </c>
    </row>
    <row r="38" spans="1:13" x14ac:dyDescent="0.2">
      <c r="A38" s="303"/>
      <c r="B38" s="304"/>
      <c r="C38" s="88" t="s">
        <v>2</v>
      </c>
      <c r="D38" s="88" t="s">
        <v>303</v>
      </c>
      <c r="E38" s="306">
        <v>0</v>
      </c>
      <c r="F38" s="306">
        <v>59.3</v>
      </c>
      <c r="G38" s="306">
        <v>59.3</v>
      </c>
      <c r="H38" s="306">
        <v>0</v>
      </c>
      <c r="I38" s="305"/>
      <c r="J38" s="88"/>
      <c r="K38" s="402"/>
      <c r="L38" s="402"/>
      <c r="M38" s="307"/>
    </row>
    <row r="39" spans="1:13" ht="13.5" thickBot="1" x14ac:dyDescent="0.25">
      <c r="A39" s="303"/>
      <c r="B39" s="304"/>
      <c r="C39" s="88" t="s">
        <v>20</v>
      </c>
      <c r="D39" s="88" t="s">
        <v>309</v>
      </c>
      <c r="E39" s="306">
        <v>250</v>
      </c>
      <c r="F39" s="306">
        <v>250</v>
      </c>
      <c r="G39" s="306">
        <v>190.7</v>
      </c>
      <c r="H39" s="306">
        <v>59.3</v>
      </c>
      <c r="I39" s="305"/>
      <c r="J39" s="88"/>
      <c r="K39" s="402"/>
      <c r="L39" s="402"/>
      <c r="M39" s="307"/>
    </row>
    <row r="40" spans="1:13" ht="13.5" thickBot="1" x14ac:dyDescent="0.25">
      <c r="A40" s="313" t="s">
        <v>521</v>
      </c>
      <c r="B40" s="314" t="s">
        <v>651</v>
      </c>
      <c r="C40" s="72" t="s">
        <v>2</v>
      </c>
      <c r="D40" s="72" t="s">
        <v>303</v>
      </c>
      <c r="E40" s="318">
        <v>73</v>
      </c>
      <c r="F40" s="318">
        <v>73</v>
      </c>
      <c r="G40" s="318">
        <v>73</v>
      </c>
      <c r="H40" s="318">
        <v>0</v>
      </c>
      <c r="I40" s="315" t="s">
        <v>522</v>
      </c>
      <c r="J40" s="72" t="s">
        <v>95</v>
      </c>
      <c r="K40" s="404" t="s">
        <v>326</v>
      </c>
      <c r="L40" s="404" t="s">
        <v>326</v>
      </c>
      <c r="M40" s="317" t="s">
        <v>523</v>
      </c>
    </row>
    <row r="41" spans="1:13" ht="51.75" thickBot="1" x14ac:dyDescent="0.25">
      <c r="A41" s="313" t="s">
        <v>524</v>
      </c>
      <c r="B41" s="314" t="s">
        <v>652</v>
      </c>
      <c r="C41" s="72" t="s">
        <v>2</v>
      </c>
      <c r="D41" s="72" t="s">
        <v>303</v>
      </c>
      <c r="E41" s="318">
        <v>65</v>
      </c>
      <c r="F41" s="318">
        <v>0</v>
      </c>
      <c r="G41" s="318">
        <v>0</v>
      </c>
      <c r="H41" s="318">
        <v>0</v>
      </c>
      <c r="I41" s="315" t="s">
        <v>522</v>
      </c>
      <c r="J41" s="72" t="s">
        <v>95</v>
      </c>
      <c r="K41" s="404" t="s">
        <v>146</v>
      </c>
      <c r="L41" s="404" t="s">
        <v>146</v>
      </c>
      <c r="M41" s="317" t="s">
        <v>674</v>
      </c>
    </row>
    <row r="42" spans="1:13" ht="26.25" thickBot="1" x14ac:dyDescent="0.25">
      <c r="A42" s="313" t="s">
        <v>611</v>
      </c>
      <c r="B42" s="314" t="s">
        <v>653</v>
      </c>
      <c r="C42" s="72" t="s">
        <v>2</v>
      </c>
      <c r="D42" s="72" t="s">
        <v>303</v>
      </c>
      <c r="E42" s="318">
        <v>0</v>
      </c>
      <c r="F42" s="318">
        <v>46.5</v>
      </c>
      <c r="G42" s="318">
        <v>35.4</v>
      </c>
      <c r="H42" s="318">
        <v>11.1</v>
      </c>
      <c r="I42" s="315" t="s">
        <v>520</v>
      </c>
      <c r="J42" s="72" t="s">
        <v>90</v>
      </c>
      <c r="K42" s="404" t="s">
        <v>326</v>
      </c>
      <c r="L42" s="404" t="s">
        <v>326</v>
      </c>
      <c r="M42" s="317" t="s">
        <v>633</v>
      </c>
    </row>
    <row r="43" spans="1:13" ht="39" thickBot="1" x14ac:dyDescent="0.25">
      <c r="A43" s="308" t="s">
        <v>136</v>
      </c>
      <c r="B43" s="309" t="s">
        <v>19</v>
      </c>
      <c r="C43" s="63"/>
      <c r="D43" s="63"/>
      <c r="E43" s="311">
        <f>E44+E102+E117+E126</f>
        <v>6340.8</v>
      </c>
      <c r="F43" s="311">
        <f>F44+F102+F117+F126</f>
        <v>6665.3</v>
      </c>
      <c r="G43" s="311">
        <f>G44+G102+G117+G126</f>
        <v>6135.8</v>
      </c>
      <c r="H43" s="311">
        <f>H44+H102+H117+H126</f>
        <v>529.5</v>
      </c>
      <c r="I43" s="310"/>
      <c r="J43" s="63"/>
      <c r="K43" s="403"/>
      <c r="L43" s="403"/>
      <c r="M43" s="312"/>
    </row>
    <row r="44" spans="1:13" ht="102" x14ac:dyDescent="0.2">
      <c r="A44" s="313" t="s">
        <v>137</v>
      </c>
      <c r="B44" s="314" t="s">
        <v>138</v>
      </c>
      <c r="C44" s="72"/>
      <c r="D44" s="72"/>
      <c r="E44" s="316">
        <f>E45+E46+E54+E63+E67+E74+E80+E83+E85+E91+E93+E100</f>
        <v>5563.1</v>
      </c>
      <c r="F44" s="316">
        <f>F45+F46+F54+F63+F67+F74+F80+F83+F85+F91+F93+F100</f>
        <v>5769.2</v>
      </c>
      <c r="G44" s="316">
        <f>G45+G46+G54+G63+G67+G74+G80+G83+G85+G91+G93+G100</f>
        <v>5476.0000000000009</v>
      </c>
      <c r="H44" s="316">
        <f>H45+H46+H54+H63+H67+H74+H80+H83+H85+H91+H93+H100</f>
        <v>293.2</v>
      </c>
      <c r="I44" s="315" t="s">
        <v>142</v>
      </c>
      <c r="J44" s="72" t="s">
        <v>82</v>
      </c>
      <c r="K44" s="404" t="s">
        <v>525</v>
      </c>
      <c r="L44" s="404" t="s">
        <v>526</v>
      </c>
      <c r="M44" s="425" t="s">
        <v>621</v>
      </c>
    </row>
    <row r="45" spans="1:13" ht="102.75" thickBot="1" x14ac:dyDescent="0.25">
      <c r="A45" s="303"/>
      <c r="B45" s="304"/>
      <c r="C45" s="88"/>
      <c r="D45" s="88"/>
      <c r="E45" s="456">
        <v>0</v>
      </c>
      <c r="F45" s="456">
        <v>0</v>
      </c>
      <c r="G45" s="456">
        <v>0</v>
      </c>
      <c r="H45" s="456">
        <v>0</v>
      </c>
      <c r="I45" s="305" t="s">
        <v>139</v>
      </c>
      <c r="J45" s="88" t="s">
        <v>90</v>
      </c>
      <c r="K45" s="402" t="s">
        <v>487</v>
      </c>
      <c r="L45" s="402" t="s">
        <v>527</v>
      </c>
      <c r="M45" s="426" t="s">
        <v>622</v>
      </c>
    </row>
    <row r="46" spans="1:13" ht="89.25" x14ac:dyDescent="0.2">
      <c r="A46" s="313" t="s">
        <v>147</v>
      </c>
      <c r="B46" s="314" t="s">
        <v>148</v>
      </c>
      <c r="C46" s="72"/>
      <c r="D46" s="72"/>
      <c r="E46" s="316">
        <f>SUM(E47:E53)</f>
        <v>773.5</v>
      </c>
      <c r="F46" s="316">
        <f>SUM(F47:F53)</f>
        <v>781.6</v>
      </c>
      <c r="G46" s="316">
        <f>SUM(G47:G53)-0.1</f>
        <v>732</v>
      </c>
      <c r="H46" s="316">
        <f>SUM(H47:H53)+0.1</f>
        <v>49.6</v>
      </c>
      <c r="I46" s="315" t="s">
        <v>142</v>
      </c>
      <c r="J46" s="72" t="s">
        <v>82</v>
      </c>
      <c r="K46" s="404" t="s">
        <v>528</v>
      </c>
      <c r="L46" s="404" t="s">
        <v>529</v>
      </c>
      <c r="M46" s="427" t="s">
        <v>675</v>
      </c>
    </row>
    <row r="47" spans="1:13" ht="81.75" customHeight="1" x14ac:dyDescent="0.2">
      <c r="A47" s="303"/>
      <c r="B47" s="304"/>
      <c r="C47" s="88" t="s">
        <v>178</v>
      </c>
      <c r="D47" s="88" t="s">
        <v>377</v>
      </c>
      <c r="E47" s="306">
        <v>0</v>
      </c>
      <c r="F47" s="306">
        <v>1</v>
      </c>
      <c r="G47" s="306">
        <v>1</v>
      </c>
      <c r="H47" s="306">
        <v>0</v>
      </c>
      <c r="I47" s="461" t="s">
        <v>530</v>
      </c>
      <c r="J47" s="462" t="s">
        <v>90</v>
      </c>
      <c r="K47" s="485" t="s">
        <v>531</v>
      </c>
      <c r="L47" s="485" t="s">
        <v>532</v>
      </c>
      <c r="M47" s="424" t="s">
        <v>623</v>
      </c>
    </row>
    <row r="48" spans="1:13" ht="25.5" x14ac:dyDescent="0.2">
      <c r="A48" s="303"/>
      <c r="B48" s="304"/>
      <c r="C48" s="88" t="s">
        <v>533</v>
      </c>
      <c r="D48" s="88" t="s">
        <v>534</v>
      </c>
      <c r="E48" s="306">
        <v>4.5</v>
      </c>
      <c r="F48" s="306">
        <v>4.5</v>
      </c>
      <c r="G48" s="306">
        <v>4.5</v>
      </c>
      <c r="H48" s="306">
        <v>0</v>
      </c>
      <c r="I48" s="305" t="s">
        <v>535</v>
      </c>
      <c r="J48" s="88" t="s">
        <v>95</v>
      </c>
      <c r="K48" s="402" t="s">
        <v>326</v>
      </c>
      <c r="L48" s="402" t="s">
        <v>326</v>
      </c>
      <c r="M48" s="307" t="s">
        <v>613</v>
      </c>
    </row>
    <row r="49" spans="1:13" ht="25.5" x14ac:dyDescent="0.2">
      <c r="A49" s="303"/>
      <c r="B49" s="304"/>
      <c r="C49" s="88" t="s">
        <v>25</v>
      </c>
      <c r="D49" s="88" t="s">
        <v>339</v>
      </c>
      <c r="E49" s="306">
        <v>4.5999999999999996</v>
      </c>
      <c r="F49" s="306">
        <v>4.5999999999999996</v>
      </c>
      <c r="G49" s="306">
        <v>4.5999999999999996</v>
      </c>
      <c r="H49" s="306">
        <v>0</v>
      </c>
      <c r="I49" s="305" t="s">
        <v>536</v>
      </c>
      <c r="J49" s="88" t="s">
        <v>90</v>
      </c>
      <c r="K49" s="402" t="s">
        <v>326</v>
      </c>
      <c r="L49" s="402" t="s">
        <v>326</v>
      </c>
      <c r="M49" s="307" t="s">
        <v>614</v>
      </c>
    </row>
    <row r="50" spans="1:13" x14ac:dyDescent="0.2">
      <c r="A50" s="303"/>
      <c r="B50" s="304"/>
      <c r="C50" s="88" t="s">
        <v>2</v>
      </c>
      <c r="D50" s="88" t="s">
        <v>303</v>
      </c>
      <c r="E50" s="306">
        <v>648</v>
      </c>
      <c r="F50" s="306">
        <v>655.1</v>
      </c>
      <c r="G50" s="306">
        <v>653.70000000000005</v>
      </c>
      <c r="H50" s="306">
        <v>1.4</v>
      </c>
      <c r="I50" s="305"/>
      <c r="J50" s="88"/>
      <c r="K50" s="402"/>
      <c r="L50" s="402"/>
      <c r="M50" s="307"/>
    </row>
    <row r="51" spans="1:13" x14ac:dyDescent="0.2">
      <c r="A51" s="303"/>
      <c r="B51" s="304"/>
      <c r="C51" s="88" t="s">
        <v>5</v>
      </c>
      <c r="D51" s="88" t="s">
        <v>334</v>
      </c>
      <c r="E51" s="306">
        <v>46</v>
      </c>
      <c r="F51" s="306">
        <v>46</v>
      </c>
      <c r="G51" s="306">
        <v>38.5</v>
      </c>
      <c r="H51" s="306">
        <v>7.5</v>
      </c>
      <c r="I51" s="305"/>
      <c r="J51" s="88"/>
      <c r="K51" s="402"/>
      <c r="L51" s="402"/>
      <c r="M51" s="307"/>
    </row>
    <row r="52" spans="1:13" x14ac:dyDescent="0.2">
      <c r="A52" s="303"/>
      <c r="B52" s="304"/>
      <c r="C52" s="88" t="s">
        <v>5</v>
      </c>
      <c r="D52" s="88" t="s">
        <v>337</v>
      </c>
      <c r="E52" s="306">
        <v>68</v>
      </c>
      <c r="F52" s="306">
        <v>68</v>
      </c>
      <c r="G52" s="306">
        <v>28</v>
      </c>
      <c r="H52" s="306">
        <v>40</v>
      </c>
      <c r="I52" s="305"/>
      <c r="J52" s="88"/>
      <c r="K52" s="402"/>
      <c r="L52" s="402"/>
      <c r="M52" s="307"/>
    </row>
    <row r="53" spans="1:13" ht="13.5" thickBot="1" x14ac:dyDescent="0.25">
      <c r="A53" s="303"/>
      <c r="B53" s="304"/>
      <c r="C53" s="88" t="s">
        <v>25</v>
      </c>
      <c r="D53" s="88" t="s">
        <v>338</v>
      </c>
      <c r="E53" s="306">
        <v>2.4</v>
      </c>
      <c r="F53" s="306">
        <v>2.4</v>
      </c>
      <c r="G53" s="306">
        <v>1.8</v>
      </c>
      <c r="H53" s="306">
        <v>0.6</v>
      </c>
      <c r="I53" s="305"/>
      <c r="J53" s="88"/>
      <c r="K53" s="402"/>
      <c r="L53" s="402"/>
      <c r="M53" s="307"/>
    </row>
    <row r="54" spans="1:13" ht="63.75" x14ac:dyDescent="0.2">
      <c r="A54" s="313" t="s">
        <v>150</v>
      </c>
      <c r="B54" s="314" t="s">
        <v>151</v>
      </c>
      <c r="C54" s="72"/>
      <c r="D54" s="72"/>
      <c r="E54" s="316">
        <f>SUM(E55:E62)</f>
        <v>1655.3</v>
      </c>
      <c r="F54" s="316">
        <f>SUM(F55:F62)</f>
        <v>1750.1999999999998</v>
      </c>
      <c r="G54" s="316">
        <f>SUM(G55:G62)</f>
        <v>1539.4</v>
      </c>
      <c r="H54" s="316">
        <f>SUM(H55:H62)</f>
        <v>210.8</v>
      </c>
      <c r="I54" s="315" t="s">
        <v>142</v>
      </c>
      <c r="J54" s="72" t="s">
        <v>82</v>
      </c>
      <c r="K54" s="404" t="s">
        <v>537</v>
      </c>
      <c r="L54" s="404" t="s">
        <v>538</v>
      </c>
      <c r="M54" s="428" t="s">
        <v>676</v>
      </c>
    </row>
    <row r="55" spans="1:13" ht="89.25" x14ac:dyDescent="0.2">
      <c r="A55" s="303"/>
      <c r="B55" s="304"/>
      <c r="C55" s="88" t="s">
        <v>25</v>
      </c>
      <c r="D55" s="88" t="s">
        <v>344</v>
      </c>
      <c r="E55" s="306">
        <v>9.6999999999999993</v>
      </c>
      <c r="F55" s="306">
        <v>9.6999999999999993</v>
      </c>
      <c r="G55" s="306">
        <v>0.6</v>
      </c>
      <c r="H55" s="306">
        <v>9.1</v>
      </c>
      <c r="I55" s="305" t="s">
        <v>530</v>
      </c>
      <c r="J55" s="88" t="s">
        <v>90</v>
      </c>
      <c r="K55" s="402" t="s">
        <v>539</v>
      </c>
      <c r="L55" s="402" t="s">
        <v>540</v>
      </c>
      <c r="M55" s="429" t="s">
        <v>677</v>
      </c>
    </row>
    <row r="56" spans="1:13" x14ac:dyDescent="0.2">
      <c r="A56" s="303"/>
      <c r="B56" s="304"/>
      <c r="C56" s="88" t="s">
        <v>5</v>
      </c>
      <c r="D56" s="88" t="s">
        <v>334</v>
      </c>
      <c r="E56" s="306">
        <v>8.6999999999999993</v>
      </c>
      <c r="F56" s="306">
        <v>8.6999999999999993</v>
      </c>
      <c r="G56" s="306">
        <v>0</v>
      </c>
      <c r="H56" s="306">
        <v>8.6999999999999993</v>
      </c>
      <c r="I56" s="305" t="s">
        <v>541</v>
      </c>
      <c r="J56" s="88" t="s">
        <v>79</v>
      </c>
      <c r="K56" s="402" t="s">
        <v>328</v>
      </c>
      <c r="L56" s="402" t="s">
        <v>328</v>
      </c>
      <c r="M56" s="307" t="s">
        <v>624</v>
      </c>
    </row>
    <row r="57" spans="1:13" ht="25.5" x14ac:dyDescent="0.2">
      <c r="A57" s="303"/>
      <c r="B57" s="304"/>
      <c r="C57" s="88" t="s">
        <v>533</v>
      </c>
      <c r="D57" s="88" t="s">
        <v>534</v>
      </c>
      <c r="E57" s="306">
        <v>13.4</v>
      </c>
      <c r="F57" s="306">
        <v>13.4</v>
      </c>
      <c r="G57" s="306">
        <v>13.4</v>
      </c>
      <c r="H57" s="306">
        <v>0</v>
      </c>
      <c r="I57" s="305" t="s">
        <v>535</v>
      </c>
      <c r="J57" s="88" t="s">
        <v>95</v>
      </c>
      <c r="K57" s="402" t="s">
        <v>326</v>
      </c>
      <c r="L57" s="402" t="s">
        <v>326</v>
      </c>
      <c r="M57" s="307" t="s">
        <v>542</v>
      </c>
    </row>
    <row r="58" spans="1:13" x14ac:dyDescent="0.2">
      <c r="A58" s="303"/>
      <c r="B58" s="304"/>
      <c r="C58" s="88" t="s">
        <v>2</v>
      </c>
      <c r="D58" s="88" t="s">
        <v>303</v>
      </c>
      <c r="E58" s="306">
        <v>1339.2</v>
      </c>
      <c r="F58" s="306">
        <v>1434.1</v>
      </c>
      <c r="G58" s="306">
        <v>1433.4</v>
      </c>
      <c r="H58" s="306">
        <v>0.7</v>
      </c>
      <c r="I58" s="305" t="s">
        <v>543</v>
      </c>
      <c r="J58" s="88" t="s">
        <v>95</v>
      </c>
      <c r="K58" s="402" t="s">
        <v>326</v>
      </c>
      <c r="L58" s="402" t="s">
        <v>326</v>
      </c>
      <c r="M58" s="307" t="s">
        <v>544</v>
      </c>
    </row>
    <row r="59" spans="1:13" x14ac:dyDescent="0.2">
      <c r="A59" s="303"/>
      <c r="B59" s="304"/>
      <c r="C59" s="88" t="s">
        <v>5</v>
      </c>
      <c r="D59" s="88" t="s">
        <v>345</v>
      </c>
      <c r="E59" s="306">
        <v>3.6</v>
      </c>
      <c r="F59" s="306">
        <v>3.6</v>
      </c>
      <c r="G59" s="306">
        <v>0</v>
      </c>
      <c r="H59" s="306">
        <v>3.6</v>
      </c>
      <c r="I59" s="305" t="s">
        <v>545</v>
      </c>
      <c r="J59" s="88" t="s">
        <v>95</v>
      </c>
      <c r="K59" s="402" t="s">
        <v>320</v>
      </c>
      <c r="L59" s="402" t="s">
        <v>320</v>
      </c>
      <c r="M59" s="307" t="s">
        <v>546</v>
      </c>
    </row>
    <row r="60" spans="1:13" x14ac:dyDescent="0.2">
      <c r="A60" s="303"/>
      <c r="B60" s="304"/>
      <c r="C60" s="88" t="s">
        <v>5</v>
      </c>
      <c r="D60" s="88" t="s">
        <v>337</v>
      </c>
      <c r="E60" s="306">
        <v>251</v>
      </c>
      <c r="F60" s="306">
        <v>251</v>
      </c>
      <c r="G60" s="306">
        <v>66</v>
      </c>
      <c r="H60" s="306">
        <v>185</v>
      </c>
      <c r="I60" s="305"/>
      <c r="J60" s="88"/>
      <c r="K60" s="402"/>
      <c r="L60" s="402"/>
      <c r="M60" s="307"/>
    </row>
    <row r="61" spans="1:13" x14ac:dyDescent="0.2">
      <c r="A61" s="303"/>
      <c r="B61" s="304"/>
      <c r="C61" s="88" t="s">
        <v>25</v>
      </c>
      <c r="D61" s="88" t="s">
        <v>339</v>
      </c>
      <c r="E61" s="306">
        <v>23.3</v>
      </c>
      <c r="F61" s="306">
        <v>23.3</v>
      </c>
      <c r="G61" s="306">
        <v>23</v>
      </c>
      <c r="H61" s="306">
        <v>0.3</v>
      </c>
      <c r="I61" s="305"/>
      <c r="J61" s="88"/>
      <c r="K61" s="402"/>
      <c r="L61" s="402"/>
      <c r="M61" s="307"/>
    </row>
    <row r="62" spans="1:13" ht="13.5" thickBot="1" x14ac:dyDescent="0.25">
      <c r="A62" s="303"/>
      <c r="B62" s="304"/>
      <c r="C62" s="88" t="s">
        <v>25</v>
      </c>
      <c r="D62" s="88" t="s">
        <v>338</v>
      </c>
      <c r="E62" s="306">
        <v>6.4</v>
      </c>
      <c r="F62" s="306">
        <v>6.4</v>
      </c>
      <c r="G62" s="306">
        <v>3</v>
      </c>
      <c r="H62" s="306">
        <v>3.4</v>
      </c>
      <c r="I62" s="305"/>
      <c r="J62" s="88"/>
      <c r="K62" s="402"/>
      <c r="L62" s="402"/>
      <c r="M62" s="307"/>
    </row>
    <row r="63" spans="1:13" ht="104.25" customHeight="1" x14ac:dyDescent="0.2">
      <c r="A63" s="313" t="s">
        <v>153</v>
      </c>
      <c r="B63" s="314" t="s">
        <v>7</v>
      </c>
      <c r="C63" s="72"/>
      <c r="D63" s="72"/>
      <c r="E63" s="316">
        <f>SUM(E64:E66)</f>
        <v>127.5</v>
      </c>
      <c r="F63" s="316">
        <f>SUM(F64:F66)</f>
        <v>128.5</v>
      </c>
      <c r="G63" s="316">
        <f>SUM(G64:G66)</f>
        <v>128.5</v>
      </c>
      <c r="H63" s="316">
        <f>SUM(H64:H66)</f>
        <v>0</v>
      </c>
      <c r="I63" s="315" t="s">
        <v>142</v>
      </c>
      <c r="J63" s="72" t="s">
        <v>82</v>
      </c>
      <c r="K63" s="404" t="s">
        <v>316</v>
      </c>
      <c r="L63" s="404" t="s">
        <v>547</v>
      </c>
      <c r="M63" s="430" t="s">
        <v>678</v>
      </c>
    </row>
    <row r="64" spans="1:13" ht="81.75" customHeight="1" x14ac:dyDescent="0.2">
      <c r="A64" s="303"/>
      <c r="B64" s="304"/>
      <c r="C64" s="88" t="s">
        <v>533</v>
      </c>
      <c r="D64" s="88" t="s">
        <v>534</v>
      </c>
      <c r="E64" s="306">
        <v>1.3</v>
      </c>
      <c r="F64" s="306">
        <v>1.3</v>
      </c>
      <c r="G64" s="306">
        <v>1.3</v>
      </c>
      <c r="H64" s="306">
        <v>0</v>
      </c>
      <c r="I64" s="461" t="s">
        <v>530</v>
      </c>
      <c r="J64" s="462" t="s">
        <v>90</v>
      </c>
      <c r="K64" s="485" t="s">
        <v>532</v>
      </c>
      <c r="L64" s="485" t="s">
        <v>548</v>
      </c>
      <c r="M64" s="525" t="s">
        <v>679</v>
      </c>
    </row>
    <row r="65" spans="1:13" ht="51" x14ac:dyDescent="0.2">
      <c r="A65" s="303"/>
      <c r="B65" s="304"/>
      <c r="C65" s="88" t="s">
        <v>2</v>
      </c>
      <c r="D65" s="88" t="s">
        <v>303</v>
      </c>
      <c r="E65" s="306">
        <v>126.2</v>
      </c>
      <c r="F65" s="306">
        <v>127.2</v>
      </c>
      <c r="G65" s="306">
        <v>127.2</v>
      </c>
      <c r="H65" s="306">
        <v>0</v>
      </c>
      <c r="I65" s="305" t="s">
        <v>549</v>
      </c>
      <c r="J65" s="88" t="s">
        <v>90</v>
      </c>
      <c r="K65" s="402" t="s">
        <v>363</v>
      </c>
      <c r="L65" s="402" t="s">
        <v>550</v>
      </c>
      <c r="M65" s="431" t="s">
        <v>551</v>
      </c>
    </row>
    <row r="66" spans="1:13" ht="77.25" thickBot="1" x14ac:dyDescent="0.25">
      <c r="A66" s="303"/>
      <c r="B66" s="304"/>
      <c r="C66" s="88"/>
      <c r="D66" s="88"/>
      <c r="E66" s="456">
        <v>0</v>
      </c>
      <c r="F66" s="456">
        <v>0</v>
      </c>
      <c r="G66" s="456">
        <v>0</v>
      </c>
      <c r="H66" s="456">
        <v>0</v>
      </c>
      <c r="I66" s="305" t="s">
        <v>552</v>
      </c>
      <c r="J66" s="88" t="s">
        <v>95</v>
      </c>
      <c r="K66" s="402" t="s">
        <v>502</v>
      </c>
      <c r="L66" s="402" t="s">
        <v>553</v>
      </c>
      <c r="M66" s="431" t="s">
        <v>554</v>
      </c>
    </row>
    <row r="67" spans="1:13" ht="38.25" x14ac:dyDescent="0.2">
      <c r="A67" s="313" t="s">
        <v>155</v>
      </c>
      <c r="B67" s="314" t="s">
        <v>54</v>
      </c>
      <c r="C67" s="72"/>
      <c r="D67" s="72"/>
      <c r="E67" s="316">
        <f>SUM(E68:E73)</f>
        <v>1248.4000000000001</v>
      </c>
      <c r="F67" s="316">
        <f>SUM(F68:F73)</f>
        <v>1274.4000000000001</v>
      </c>
      <c r="G67" s="316">
        <f>SUM(G68:G73)+0.1</f>
        <v>1270.5</v>
      </c>
      <c r="H67" s="316">
        <f>SUM(H68:H73)-0.1</f>
        <v>3.9</v>
      </c>
      <c r="I67" s="458" t="s">
        <v>555</v>
      </c>
      <c r="J67" s="459" t="s">
        <v>95</v>
      </c>
      <c r="K67" s="486" t="s">
        <v>556</v>
      </c>
      <c r="L67" s="486" t="s">
        <v>494</v>
      </c>
      <c r="M67" s="460" t="s">
        <v>680</v>
      </c>
    </row>
    <row r="68" spans="1:13" ht="63.75" x14ac:dyDescent="0.2">
      <c r="A68" s="303"/>
      <c r="B68" s="304"/>
      <c r="C68" s="88" t="s">
        <v>533</v>
      </c>
      <c r="D68" s="88" t="s">
        <v>557</v>
      </c>
      <c r="E68" s="306">
        <v>55.3</v>
      </c>
      <c r="F68" s="306">
        <v>55.3</v>
      </c>
      <c r="G68" s="306">
        <v>55.3</v>
      </c>
      <c r="H68" s="306">
        <v>0</v>
      </c>
      <c r="I68" s="305" t="s">
        <v>142</v>
      </c>
      <c r="J68" s="88" t="s">
        <v>82</v>
      </c>
      <c r="K68" s="402" t="s">
        <v>350</v>
      </c>
      <c r="L68" s="402" t="s">
        <v>558</v>
      </c>
      <c r="M68" s="432" t="s">
        <v>559</v>
      </c>
    </row>
    <row r="69" spans="1:13" ht="38.25" x14ac:dyDescent="0.2">
      <c r="A69" s="303"/>
      <c r="B69" s="304"/>
      <c r="C69" s="88" t="s">
        <v>533</v>
      </c>
      <c r="D69" s="88" t="s">
        <v>534</v>
      </c>
      <c r="E69" s="306">
        <v>14.7</v>
      </c>
      <c r="F69" s="306">
        <v>14.7</v>
      </c>
      <c r="G69" s="306">
        <v>14.7</v>
      </c>
      <c r="H69" s="306">
        <v>0</v>
      </c>
      <c r="I69" s="461" t="s">
        <v>157</v>
      </c>
      <c r="J69" s="462" t="s">
        <v>158</v>
      </c>
      <c r="K69" s="485" t="s">
        <v>560</v>
      </c>
      <c r="L69" s="485" t="s">
        <v>561</v>
      </c>
      <c r="M69" s="341" t="s">
        <v>562</v>
      </c>
    </row>
    <row r="70" spans="1:13" x14ac:dyDescent="0.2">
      <c r="A70" s="303"/>
      <c r="B70" s="304"/>
      <c r="C70" s="88" t="s">
        <v>2</v>
      </c>
      <c r="D70" s="88" t="s">
        <v>303</v>
      </c>
      <c r="E70" s="306">
        <v>1166.4000000000001</v>
      </c>
      <c r="F70" s="306">
        <v>1192.4000000000001</v>
      </c>
      <c r="G70" s="306">
        <v>1191.7</v>
      </c>
      <c r="H70" s="306">
        <v>0.7</v>
      </c>
      <c r="I70" s="305" t="s">
        <v>563</v>
      </c>
      <c r="J70" s="88" t="s">
        <v>90</v>
      </c>
      <c r="K70" s="402" t="s">
        <v>564</v>
      </c>
      <c r="L70" s="402" t="s">
        <v>565</v>
      </c>
      <c r="M70" s="307" t="s">
        <v>566</v>
      </c>
    </row>
    <row r="71" spans="1:13" ht="51" x14ac:dyDescent="0.2">
      <c r="A71" s="303"/>
      <c r="B71" s="304"/>
      <c r="C71" s="88" t="s">
        <v>5</v>
      </c>
      <c r="D71" s="88" t="s">
        <v>337</v>
      </c>
      <c r="E71" s="306">
        <v>12</v>
      </c>
      <c r="F71" s="306">
        <v>12</v>
      </c>
      <c r="G71" s="306">
        <v>8.6999999999999993</v>
      </c>
      <c r="H71" s="306">
        <v>3.3</v>
      </c>
      <c r="I71" s="305" t="s">
        <v>567</v>
      </c>
      <c r="J71" s="88" t="s">
        <v>90</v>
      </c>
      <c r="K71" s="402" t="s">
        <v>568</v>
      </c>
      <c r="L71" s="471">
        <v>1508</v>
      </c>
      <c r="M71" s="433" t="s">
        <v>681</v>
      </c>
    </row>
    <row r="72" spans="1:13" ht="25.5" x14ac:dyDescent="0.2">
      <c r="A72" s="303"/>
      <c r="B72" s="304"/>
      <c r="C72" s="88"/>
      <c r="D72" s="88"/>
      <c r="E72" s="456">
        <v>0</v>
      </c>
      <c r="F72" s="456">
        <v>0</v>
      </c>
      <c r="G72" s="456">
        <v>0</v>
      </c>
      <c r="H72" s="456">
        <v>0</v>
      </c>
      <c r="I72" s="305" t="s">
        <v>535</v>
      </c>
      <c r="J72" s="88" t="s">
        <v>95</v>
      </c>
      <c r="K72" s="402" t="s">
        <v>326</v>
      </c>
      <c r="L72" s="402" t="s">
        <v>326</v>
      </c>
      <c r="M72" s="307" t="s">
        <v>615</v>
      </c>
    </row>
    <row r="73" spans="1:13" ht="21.75" customHeight="1" thickBot="1" x14ac:dyDescent="0.25">
      <c r="A73" s="303"/>
      <c r="B73" s="304"/>
      <c r="C73" s="88"/>
      <c r="D73" s="88"/>
      <c r="E73" s="456">
        <v>0</v>
      </c>
      <c r="F73" s="456">
        <v>0</v>
      </c>
      <c r="G73" s="456">
        <v>0</v>
      </c>
      <c r="H73" s="456">
        <v>0</v>
      </c>
      <c r="I73" s="305" t="s">
        <v>354</v>
      </c>
      <c r="J73" s="88" t="s">
        <v>82</v>
      </c>
      <c r="K73" s="402" t="s">
        <v>569</v>
      </c>
      <c r="L73" s="402" t="s">
        <v>570</v>
      </c>
      <c r="M73" s="307" t="s">
        <v>625</v>
      </c>
    </row>
    <row r="74" spans="1:13" ht="76.5" x14ac:dyDescent="0.2">
      <c r="A74" s="464" t="s">
        <v>159</v>
      </c>
      <c r="B74" s="463" t="s">
        <v>160</v>
      </c>
      <c r="C74" s="72"/>
      <c r="D74" s="72"/>
      <c r="E74" s="316">
        <f>SUM(E75:E79)</f>
        <v>398.8</v>
      </c>
      <c r="F74" s="316">
        <f>SUM(F75:F79)</f>
        <v>409.8</v>
      </c>
      <c r="G74" s="316">
        <f>SUM(G75:G79)</f>
        <v>402.9</v>
      </c>
      <c r="H74" s="316">
        <f>SUM(H75:H79)</f>
        <v>6.9</v>
      </c>
      <c r="I74" s="315" t="s">
        <v>142</v>
      </c>
      <c r="J74" s="72" t="s">
        <v>82</v>
      </c>
      <c r="K74" s="404" t="s">
        <v>363</v>
      </c>
      <c r="L74" s="404" t="s">
        <v>571</v>
      </c>
      <c r="M74" s="434" t="s">
        <v>682</v>
      </c>
    </row>
    <row r="75" spans="1:13" ht="77.25" customHeight="1" x14ac:dyDescent="0.2">
      <c r="A75" s="303"/>
      <c r="B75" s="304"/>
      <c r="C75" s="88" t="s">
        <v>25</v>
      </c>
      <c r="D75" s="88" t="s">
        <v>339</v>
      </c>
      <c r="E75" s="306">
        <v>2.2999999999999998</v>
      </c>
      <c r="F75" s="306">
        <v>2.2999999999999998</v>
      </c>
      <c r="G75" s="306">
        <v>1.5</v>
      </c>
      <c r="H75" s="306">
        <v>0.8</v>
      </c>
      <c r="I75" s="461" t="s">
        <v>530</v>
      </c>
      <c r="J75" s="462" t="s">
        <v>90</v>
      </c>
      <c r="K75" s="485" t="s">
        <v>572</v>
      </c>
      <c r="L75" s="485" t="s">
        <v>573</v>
      </c>
      <c r="M75" s="526" t="s">
        <v>683</v>
      </c>
    </row>
    <row r="76" spans="1:13" ht="76.5" customHeight="1" x14ac:dyDescent="0.2">
      <c r="A76" s="303"/>
      <c r="B76" s="304"/>
      <c r="C76" s="88" t="s">
        <v>5</v>
      </c>
      <c r="D76" s="88" t="s">
        <v>334</v>
      </c>
      <c r="E76" s="306">
        <v>0.3</v>
      </c>
      <c r="F76" s="306">
        <v>0.3</v>
      </c>
      <c r="G76" s="306">
        <v>0</v>
      </c>
      <c r="H76" s="306">
        <v>0.3</v>
      </c>
      <c r="I76" s="461" t="s">
        <v>549</v>
      </c>
      <c r="J76" s="462" t="s">
        <v>90</v>
      </c>
      <c r="K76" s="485" t="s">
        <v>328</v>
      </c>
      <c r="L76" s="485" t="s">
        <v>574</v>
      </c>
      <c r="M76" s="527" t="s">
        <v>684</v>
      </c>
    </row>
    <row r="77" spans="1:13" ht="25.5" x14ac:dyDescent="0.2">
      <c r="A77" s="303"/>
      <c r="B77" s="304"/>
      <c r="C77" s="88" t="s">
        <v>533</v>
      </c>
      <c r="D77" s="88" t="s">
        <v>534</v>
      </c>
      <c r="E77" s="306">
        <v>2.6</v>
      </c>
      <c r="F77" s="306">
        <v>2.6</v>
      </c>
      <c r="G77" s="306">
        <v>2.6</v>
      </c>
      <c r="H77" s="306">
        <v>0</v>
      </c>
      <c r="I77" s="305" t="s">
        <v>575</v>
      </c>
      <c r="J77" s="88" t="s">
        <v>95</v>
      </c>
      <c r="K77" s="402" t="s">
        <v>324</v>
      </c>
      <c r="L77" s="402" t="s">
        <v>504</v>
      </c>
      <c r="M77" s="435" t="s">
        <v>685</v>
      </c>
    </row>
    <row r="78" spans="1:13" x14ac:dyDescent="0.2">
      <c r="A78" s="303"/>
      <c r="B78" s="304"/>
      <c r="C78" s="88" t="s">
        <v>2</v>
      </c>
      <c r="D78" s="88" t="s">
        <v>303</v>
      </c>
      <c r="E78" s="306">
        <v>387.3</v>
      </c>
      <c r="F78" s="306">
        <v>398.3</v>
      </c>
      <c r="G78" s="306">
        <v>397.9</v>
      </c>
      <c r="H78" s="306">
        <v>0.4</v>
      </c>
      <c r="I78" s="305"/>
      <c r="J78" s="88"/>
      <c r="K78" s="402"/>
      <c r="L78" s="402"/>
      <c r="M78" s="307"/>
    </row>
    <row r="79" spans="1:13" ht="13.5" thickBot="1" x14ac:dyDescent="0.25">
      <c r="A79" s="303"/>
      <c r="B79" s="304"/>
      <c r="C79" s="88" t="s">
        <v>5</v>
      </c>
      <c r="D79" s="88" t="s">
        <v>337</v>
      </c>
      <c r="E79" s="306">
        <v>6.3</v>
      </c>
      <c r="F79" s="306">
        <v>6.3</v>
      </c>
      <c r="G79" s="306">
        <v>0.9</v>
      </c>
      <c r="H79" s="306">
        <v>5.4</v>
      </c>
      <c r="I79" s="305"/>
      <c r="J79" s="88"/>
      <c r="K79" s="402"/>
      <c r="L79" s="402"/>
      <c r="M79" s="307"/>
    </row>
    <row r="80" spans="1:13" ht="132.75" customHeight="1" x14ac:dyDescent="0.2">
      <c r="A80" s="313" t="s">
        <v>169</v>
      </c>
      <c r="B80" s="314" t="s">
        <v>170</v>
      </c>
      <c r="C80" s="72" t="s">
        <v>2</v>
      </c>
      <c r="D80" s="72" t="s">
        <v>303</v>
      </c>
      <c r="E80" s="316">
        <f>SUM(E81:E82)+35.3</f>
        <v>35.299999999999997</v>
      </c>
      <c r="F80" s="316">
        <f>SUM(F81:F82)+35.3</f>
        <v>35.299999999999997</v>
      </c>
      <c r="G80" s="316">
        <f>SUM(G81:G82)+35.2</f>
        <v>35.200000000000003</v>
      </c>
      <c r="H80" s="316">
        <f>SUM(H81:H82)+0.1</f>
        <v>0.1</v>
      </c>
      <c r="I80" s="315" t="s">
        <v>55</v>
      </c>
      <c r="J80" s="72" t="s">
        <v>90</v>
      </c>
      <c r="K80" s="404" t="s">
        <v>363</v>
      </c>
      <c r="L80" s="375">
        <v>19</v>
      </c>
      <c r="M80" s="534" t="s">
        <v>686</v>
      </c>
    </row>
    <row r="81" spans="1:13" x14ac:dyDescent="0.2">
      <c r="A81" s="303"/>
      <c r="B81" s="304"/>
      <c r="C81" s="88"/>
      <c r="D81" s="88"/>
      <c r="E81" s="456">
        <v>0</v>
      </c>
      <c r="F81" s="456">
        <v>0</v>
      </c>
      <c r="G81" s="456">
        <v>0</v>
      </c>
      <c r="H81" s="456">
        <v>0</v>
      </c>
      <c r="I81" s="334" t="s">
        <v>56</v>
      </c>
      <c r="J81" s="335" t="s">
        <v>90</v>
      </c>
      <c r="K81" s="516" t="s">
        <v>553</v>
      </c>
      <c r="L81" s="516" t="s">
        <v>146</v>
      </c>
      <c r="M81" s="517" t="s">
        <v>642</v>
      </c>
    </row>
    <row r="82" spans="1:13" ht="166.5" thickBot="1" x14ac:dyDescent="0.25">
      <c r="A82" s="303"/>
      <c r="B82" s="304"/>
      <c r="C82" s="88"/>
      <c r="D82" s="88"/>
      <c r="E82" s="456">
        <v>0</v>
      </c>
      <c r="F82" s="456">
        <v>0</v>
      </c>
      <c r="G82" s="456">
        <v>0</v>
      </c>
      <c r="H82" s="456">
        <v>0</v>
      </c>
      <c r="I82" s="305" t="s">
        <v>576</v>
      </c>
      <c r="J82" s="88" t="s">
        <v>90</v>
      </c>
      <c r="K82" s="402" t="s">
        <v>553</v>
      </c>
      <c r="L82" s="402" t="s">
        <v>324</v>
      </c>
      <c r="M82" s="436" t="s">
        <v>626</v>
      </c>
    </row>
    <row r="83" spans="1:13" ht="39" hidden="1" thickBot="1" x14ac:dyDescent="0.25">
      <c r="A83" s="437" t="s">
        <v>364</v>
      </c>
      <c r="B83" s="438" t="s">
        <v>365</v>
      </c>
      <c r="C83" s="475" t="s">
        <v>2</v>
      </c>
      <c r="D83" s="475" t="s">
        <v>303</v>
      </c>
      <c r="E83" s="333">
        <f>SUM(E84:E84)</f>
        <v>0</v>
      </c>
      <c r="F83" s="333">
        <f>SUM(F84:F84)</f>
        <v>0</v>
      </c>
      <c r="G83" s="333">
        <f>SUM(G84:G84)</f>
        <v>0</v>
      </c>
      <c r="H83" s="333">
        <f>SUM(H84:H84)</f>
        <v>0</v>
      </c>
      <c r="I83" s="439" t="s">
        <v>366</v>
      </c>
      <c r="J83" s="440" t="s">
        <v>90</v>
      </c>
      <c r="K83" s="441" t="s">
        <v>146</v>
      </c>
      <c r="L83" s="441" t="s">
        <v>146</v>
      </c>
      <c r="M83" s="317"/>
    </row>
    <row r="84" spans="1:13" ht="13.5" hidden="1" thickBot="1" x14ac:dyDescent="0.25">
      <c r="A84" s="442"/>
      <c r="B84" s="443"/>
      <c r="C84" s="481"/>
      <c r="D84" s="481"/>
      <c r="E84" s="332">
        <v>0</v>
      </c>
      <c r="F84" s="332">
        <v>0</v>
      </c>
      <c r="G84" s="332">
        <v>0</v>
      </c>
      <c r="H84" s="332">
        <v>0</v>
      </c>
      <c r="I84" s="444" t="s">
        <v>368</v>
      </c>
      <c r="J84" s="445" t="s">
        <v>95</v>
      </c>
      <c r="K84" s="446" t="s">
        <v>146</v>
      </c>
      <c r="L84" s="446" t="s">
        <v>146</v>
      </c>
      <c r="M84" s="307"/>
    </row>
    <row r="85" spans="1:13" ht="102" x14ac:dyDescent="0.2">
      <c r="A85" s="313" t="s">
        <v>171</v>
      </c>
      <c r="B85" s="314" t="s">
        <v>172</v>
      </c>
      <c r="C85" s="72"/>
      <c r="D85" s="72"/>
      <c r="E85" s="316">
        <f>SUM(E86:E90)</f>
        <v>853.09999999999991</v>
      </c>
      <c r="F85" s="316">
        <f>SUM(F86:F90)</f>
        <v>876.09999999999991</v>
      </c>
      <c r="G85" s="316">
        <f>SUM(G86:G90)</f>
        <v>862.1</v>
      </c>
      <c r="H85" s="316">
        <f>SUM(H86:H90)</f>
        <v>14.000000000000002</v>
      </c>
      <c r="I85" s="315" t="s">
        <v>142</v>
      </c>
      <c r="J85" s="72" t="s">
        <v>456</v>
      </c>
      <c r="K85" s="404" t="s">
        <v>494</v>
      </c>
      <c r="L85" s="404" t="s">
        <v>577</v>
      </c>
      <c r="M85" s="448" t="s">
        <v>687</v>
      </c>
    </row>
    <row r="86" spans="1:13" ht="80.25" customHeight="1" x14ac:dyDescent="0.2">
      <c r="A86" s="303"/>
      <c r="B86" s="304"/>
      <c r="C86" s="88" t="s">
        <v>533</v>
      </c>
      <c r="D86" s="88" t="s">
        <v>534</v>
      </c>
      <c r="E86" s="306">
        <v>6.1</v>
      </c>
      <c r="F86" s="306">
        <v>6.1</v>
      </c>
      <c r="G86" s="306">
        <v>6.1</v>
      </c>
      <c r="H86" s="306">
        <v>0</v>
      </c>
      <c r="I86" s="461" t="s">
        <v>530</v>
      </c>
      <c r="J86" s="462" t="s">
        <v>90</v>
      </c>
      <c r="K86" s="485" t="s">
        <v>404</v>
      </c>
      <c r="L86" s="485" t="s">
        <v>550</v>
      </c>
      <c r="M86" s="424" t="s">
        <v>688</v>
      </c>
    </row>
    <row r="87" spans="1:13" ht="89.25" x14ac:dyDescent="0.2">
      <c r="A87" s="303"/>
      <c r="B87" s="304"/>
      <c r="C87" s="88" t="s">
        <v>5</v>
      </c>
      <c r="D87" s="88" t="s">
        <v>337</v>
      </c>
      <c r="E87" s="306">
        <v>30</v>
      </c>
      <c r="F87" s="306">
        <v>30</v>
      </c>
      <c r="G87" s="306">
        <v>17.7</v>
      </c>
      <c r="H87" s="306">
        <v>12.3</v>
      </c>
      <c r="I87" s="305" t="s">
        <v>549</v>
      </c>
      <c r="J87" s="88" t="s">
        <v>90</v>
      </c>
      <c r="K87" s="402" t="s">
        <v>578</v>
      </c>
      <c r="L87" s="402" t="s">
        <v>579</v>
      </c>
      <c r="M87" s="449" t="s">
        <v>689</v>
      </c>
    </row>
    <row r="88" spans="1:13" ht="76.5" x14ac:dyDescent="0.2">
      <c r="A88" s="303"/>
      <c r="B88" s="304"/>
      <c r="C88" s="88" t="s">
        <v>25</v>
      </c>
      <c r="D88" s="88" t="s">
        <v>339</v>
      </c>
      <c r="E88" s="306">
        <v>4.9000000000000004</v>
      </c>
      <c r="F88" s="306">
        <v>4.9000000000000004</v>
      </c>
      <c r="G88" s="306">
        <v>4.9000000000000004</v>
      </c>
      <c r="H88" s="306">
        <v>0</v>
      </c>
      <c r="I88" s="305" t="s">
        <v>535</v>
      </c>
      <c r="J88" s="88" t="s">
        <v>95</v>
      </c>
      <c r="K88" s="402" t="s">
        <v>326</v>
      </c>
      <c r="L88" s="402" t="s">
        <v>326</v>
      </c>
      <c r="M88" s="450" t="s">
        <v>690</v>
      </c>
    </row>
    <row r="89" spans="1:13" ht="89.25" x14ac:dyDescent="0.2">
      <c r="A89" s="303"/>
      <c r="B89" s="304"/>
      <c r="C89" s="88" t="s">
        <v>5</v>
      </c>
      <c r="D89" s="88" t="s">
        <v>334</v>
      </c>
      <c r="E89" s="306">
        <v>0.3</v>
      </c>
      <c r="F89" s="306">
        <v>0.3</v>
      </c>
      <c r="G89" s="306">
        <v>0</v>
      </c>
      <c r="H89" s="306">
        <v>0.3</v>
      </c>
      <c r="I89" s="305" t="s">
        <v>580</v>
      </c>
      <c r="J89" s="88" t="s">
        <v>95</v>
      </c>
      <c r="K89" s="402" t="s">
        <v>326</v>
      </c>
      <c r="L89" s="402" t="s">
        <v>326</v>
      </c>
      <c r="M89" s="451" t="s">
        <v>627</v>
      </c>
    </row>
    <row r="90" spans="1:13" ht="13.5" thickBot="1" x14ac:dyDescent="0.25">
      <c r="A90" s="303"/>
      <c r="B90" s="304"/>
      <c r="C90" s="88" t="s">
        <v>2</v>
      </c>
      <c r="D90" s="88" t="s">
        <v>303</v>
      </c>
      <c r="E90" s="306">
        <v>811.8</v>
      </c>
      <c r="F90" s="306">
        <v>834.8</v>
      </c>
      <c r="G90" s="306">
        <v>833.4</v>
      </c>
      <c r="H90" s="306">
        <v>1.4</v>
      </c>
      <c r="I90" s="305"/>
      <c r="J90" s="88"/>
      <c r="K90" s="402"/>
      <c r="L90" s="402"/>
      <c r="M90" s="307"/>
    </row>
    <row r="91" spans="1:13" ht="51.75" hidden="1" thickBot="1" x14ac:dyDescent="0.25">
      <c r="A91" s="437" t="s">
        <v>173</v>
      </c>
      <c r="B91" s="438" t="s">
        <v>174</v>
      </c>
      <c r="C91" s="475" t="s">
        <v>2</v>
      </c>
      <c r="D91" s="475" t="s">
        <v>303</v>
      </c>
      <c r="E91" s="333">
        <f>SUM(E92:E92)</f>
        <v>0</v>
      </c>
      <c r="F91" s="333">
        <f>SUM(F92:F92)</f>
        <v>0</v>
      </c>
      <c r="G91" s="333">
        <f>SUM(G92:G92)</f>
        <v>0</v>
      </c>
      <c r="H91" s="333">
        <f>SUM(H92:H92)</f>
        <v>0</v>
      </c>
      <c r="I91" s="439" t="s">
        <v>175</v>
      </c>
      <c r="J91" s="440" t="s">
        <v>90</v>
      </c>
      <c r="K91" s="441" t="s">
        <v>146</v>
      </c>
      <c r="L91" s="441" t="s">
        <v>146</v>
      </c>
      <c r="M91" s="317"/>
    </row>
    <row r="92" spans="1:13" ht="13.5" hidden="1" thickBot="1" x14ac:dyDescent="0.25">
      <c r="A92" s="442"/>
      <c r="B92" s="443"/>
      <c r="C92" s="481"/>
      <c r="D92" s="481"/>
      <c r="E92" s="332">
        <v>0</v>
      </c>
      <c r="F92" s="332">
        <v>0</v>
      </c>
      <c r="G92" s="332">
        <v>0</v>
      </c>
      <c r="H92" s="332">
        <v>0</v>
      </c>
      <c r="I92" s="444" t="s">
        <v>227</v>
      </c>
      <c r="J92" s="445" t="s">
        <v>95</v>
      </c>
      <c r="K92" s="446" t="s">
        <v>146</v>
      </c>
      <c r="L92" s="446" t="s">
        <v>146</v>
      </c>
      <c r="M92" s="307"/>
    </row>
    <row r="93" spans="1:13" ht="51" x14ac:dyDescent="0.2">
      <c r="A93" s="313" t="s">
        <v>177</v>
      </c>
      <c r="B93" s="314" t="s">
        <v>8</v>
      </c>
      <c r="C93" s="72"/>
      <c r="D93" s="72"/>
      <c r="E93" s="316">
        <f>SUM(E94:E99)</f>
        <v>428.59999999999997</v>
      </c>
      <c r="F93" s="316">
        <f>SUM(F94:F99)</f>
        <v>470.7</v>
      </c>
      <c r="G93" s="316">
        <f>SUM(G94:G99)</f>
        <v>462.8</v>
      </c>
      <c r="H93" s="316">
        <f>SUM(H94:H99)</f>
        <v>7.9</v>
      </c>
      <c r="I93" s="315" t="s">
        <v>142</v>
      </c>
      <c r="J93" s="72" t="s">
        <v>82</v>
      </c>
      <c r="K93" s="404" t="s">
        <v>581</v>
      </c>
      <c r="L93" s="404" t="s">
        <v>582</v>
      </c>
      <c r="M93" s="452" t="s">
        <v>691</v>
      </c>
    </row>
    <row r="94" spans="1:13" ht="95.25" customHeight="1" x14ac:dyDescent="0.2">
      <c r="A94" s="303"/>
      <c r="B94" s="304"/>
      <c r="C94" s="88" t="s">
        <v>5</v>
      </c>
      <c r="D94" s="88" t="s">
        <v>337</v>
      </c>
      <c r="E94" s="306">
        <v>5</v>
      </c>
      <c r="F94" s="306">
        <v>5</v>
      </c>
      <c r="G94" s="306">
        <v>0.7</v>
      </c>
      <c r="H94" s="306">
        <v>4.3</v>
      </c>
      <c r="I94" s="305" t="s">
        <v>530</v>
      </c>
      <c r="J94" s="88" t="s">
        <v>90</v>
      </c>
      <c r="K94" s="402" t="s">
        <v>583</v>
      </c>
      <c r="L94" s="402" t="s">
        <v>584</v>
      </c>
      <c r="M94" s="453" t="s">
        <v>692</v>
      </c>
    </row>
    <row r="95" spans="1:13" x14ac:dyDescent="0.2">
      <c r="A95" s="303"/>
      <c r="B95" s="304"/>
      <c r="C95" s="88" t="s">
        <v>25</v>
      </c>
      <c r="D95" s="88" t="s">
        <v>339</v>
      </c>
      <c r="E95" s="306">
        <v>4.3</v>
      </c>
      <c r="F95" s="306">
        <v>4.3</v>
      </c>
      <c r="G95" s="306">
        <v>4.3</v>
      </c>
      <c r="H95" s="306">
        <v>0</v>
      </c>
      <c r="I95" s="305" t="s">
        <v>575</v>
      </c>
      <c r="J95" s="88" t="s">
        <v>95</v>
      </c>
      <c r="K95" s="402" t="s">
        <v>502</v>
      </c>
      <c r="L95" s="402" t="s">
        <v>502</v>
      </c>
      <c r="M95" s="307" t="s">
        <v>585</v>
      </c>
    </row>
    <row r="96" spans="1:13" x14ac:dyDescent="0.2">
      <c r="A96" s="303"/>
      <c r="B96" s="304"/>
      <c r="C96" s="88" t="s">
        <v>533</v>
      </c>
      <c r="D96" s="88" t="s">
        <v>534</v>
      </c>
      <c r="E96" s="306">
        <v>3.4</v>
      </c>
      <c r="F96" s="306">
        <v>3.4</v>
      </c>
      <c r="G96" s="306">
        <v>3.4</v>
      </c>
      <c r="H96" s="306"/>
      <c r="I96" s="305"/>
      <c r="J96" s="88"/>
      <c r="K96" s="402"/>
      <c r="L96" s="402"/>
      <c r="M96" s="307"/>
    </row>
    <row r="97" spans="1:13" x14ac:dyDescent="0.2">
      <c r="A97" s="303"/>
      <c r="B97" s="304"/>
      <c r="C97" s="88" t="s">
        <v>24</v>
      </c>
      <c r="D97" s="88" t="s">
        <v>378</v>
      </c>
      <c r="E97" s="306"/>
      <c r="F97" s="306">
        <v>1.2</v>
      </c>
      <c r="G97" s="306">
        <v>0.1</v>
      </c>
      <c r="H97" s="306">
        <v>1.1000000000000001</v>
      </c>
      <c r="I97" s="305"/>
      <c r="J97" s="88"/>
      <c r="K97" s="402"/>
      <c r="L97" s="402"/>
      <c r="M97" s="307"/>
    </row>
    <row r="98" spans="1:13" x14ac:dyDescent="0.2">
      <c r="A98" s="303"/>
      <c r="B98" s="304"/>
      <c r="C98" s="88" t="s">
        <v>178</v>
      </c>
      <c r="D98" s="88" t="s">
        <v>377</v>
      </c>
      <c r="E98" s="306"/>
      <c r="F98" s="306">
        <v>5.9</v>
      </c>
      <c r="G98" s="306">
        <v>3.8</v>
      </c>
      <c r="H98" s="306">
        <v>2.1</v>
      </c>
      <c r="I98" s="305"/>
      <c r="J98" s="88"/>
      <c r="K98" s="402"/>
      <c r="L98" s="402"/>
      <c r="M98" s="307"/>
    </row>
    <row r="99" spans="1:13" ht="13.5" thickBot="1" x14ac:dyDescent="0.25">
      <c r="A99" s="491"/>
      <c r="B99" s="492"/>
      <c r="C99" s="454" t="s">
        <v>2</v>
      </c>
      <c r="D99" s="454" t="s">
        <v>303</v>
      </c>
      <c r="E99" s="494">
        <v>415.9</v>
      </c>
      <c r="F99" s="494">
        <v>450.9</v>
      </c>
      <c r="G99" s="494">
        <v>450.5</v>
      </c>
      <c r="H99" s="494">
        <v>0.4</v>
      </c>
      <c r="I99" s="493"/>
      <c r="J99" s="454"/>
      <c r="K99" s="495"/>
      <c r="L99" s="495"/>
      <c r="M99" s="489"/>
    </row>
    <row r="100" spans="1:13" ht="118.5" customHeight="1" x14ac:dyDescent="0.2">
      <c r="A100" s="528" t="s">
        <v>181</v>
      </c>
      <c r="B100" s="529" t="s">
        <v>182</v>
      </c>
      <c r="C100" s="501" t="s">
        <v>2</v>
      </c>
      <c r="D100" s="501" t="s">
        <v>303</v>
      </c>
      <c r="E100" s="500">
        <f>SUM(E101:E101)+42.6</f>
        <v>42.6</v>
      </c>
      <c r="F100" s="500">
        <f>SUM(F101:F101)+42.6</f>
        <v>42.6</v>
      </c>
      <c r="G100" s="500">
        <f>SUM(G101:G101)+42.6</f>
        <v>42.6</v>
      </c>
      <c r="H100" s="500">
        <f>SUM(H101:H101)</f>
        <v>0</v>
      </c>
      <c r="I100" s="499" t="s">
        <v>654</v>
      </c>
      <c r="J100" s="501" t="s">
        <v>186</v>
      </c>
      <c r="K100" s="502" t="s">
        <v>310</v>
      </c>
      <c r="L100" s="502" t="s">
        <v>363</v>
      </c>
      <c r="M100" s="509" t="s">
        <v>693</v>
      </c>
    </row>
    <row r="101" spans="1:13" ht="128.25" thickBot="1" x14ac:dyDescent="0.25">
      <c r="A101" s="503"/>
      <c r="B101" s="504"/>
      <c r="C101" s="531"/>
      <c r="D101" s="531"/>
      <c r="E101" s="511">
        <v>0</v>
      </c>
      <c r="F101" s="511">
        <v>0</v>
      </c>
      <c r="G101" s="511">
        <v>0</v>
      </c>
      <c r="H101" s="511">
        <v>0</v>
      </c>
      <c r="I101" s="512" t="s">
        <v>183</v>
      </c>
      <c r="J101" s="513" t="s">
        <v>90</v>
      </c>
      <c r="K101" s="514" t="s">
        <v>586</v>
      </c>
      <c r="L101" s="514" t="s">
        <v>587</v>
      </c>
      <c r="M101" s="515" t="s">
        <v>694</v>
      </c>
    </row>
    <row r="102" spans="1:13" ht="26.25" thickBot="1" x14ac:dyDescent="0.25">
      <c r="A102" s="496" t="s">
        <v>187</v>
      </c>
      <c r="B102" s="497" t="s">
        <v>18</v>
      </c>
      <c r="C102" s="455"/>
      <c r="D102" s="455"/>
      <c r="E102" s="510">
        <f>E103+E104+E108+E109+E112+E113+E115</f>
        <v>584.79999999999995</v>
      </c>
      <c r="F102" s="510">
        <f>F103+F104+F108+F109+F112+F113+F115</f>
        <v>584.79999999999995</v>
      </c>
      <c r="G102" s="510">
        <f>G103+G104+G108+G109+G112+G113+G115</f>
        <v>439.9</v>
      </c>
      <c r="H102" s="510">
        <f>H103+H104+H108+H109+H112+H113+H115</f>
        <v>144.9</v>
      </c>
      <c r="I102" s="488"/>
      <c r="J102" s="455"/>
      <c r="K102" s="498"/>
      <c r="L102" s="498"/>
      <c r="M102" s="490"/>
    </row>
    <row r="103" spans="1:13" ht="77.25" thickBot="1" x14ac:dyDescent="0.25">
      <c r="A103" s="313" t="s">
        <v>188</v>
      </c>
      <c r="B103" s="314" t="s">
        <v>616</v>
      </c>
      <c r="C103" s="72" t="s">
        <v>37</v>
      </c>
      <c r="D103" s="72" t="s">
        <v>321</v>
      </c>
      <c r="E103" s="318">
        <v>6</v>
      </c>
      <c r="F103" s="318">
        <v>6</v>
      </c>
      <c r="G103" s="318">
        <v>6</v>
      </c>
      <c r="H103" s="318">
        <v>0</v>
      </c>
      <c r="I103" s="315"/>
      <c r="J103" s="72"/>
      <c r="K103" s="404"/>
      <c r="L103" s="404"/>
      <c r="M103" s="317"/>
    </row>
    <row r="104" spans="1:13" ht="89.25" x14ac:dyDescent="0.2">
      <c r="A104" s="313" t="s">
        <v>192</v>
      </c>
      <c r="B104" s="314" t="s">
        <v>450</v>
      </c>
      <c r="C104" s="72"/>
      <c r="D104" s="72"/>
      <c r="E104" s="316">
        <f>SUM(E105:E107)</f>
        <v>194.5</v>
      </c>
      <c r="F104" s="316">
        <f>SUM(F105:F107)</f>
        <v>193.8</v>
      </c>
      <c r="G104" s="316">
        <f>SUM(G105:G107)</f>
        <v>54.300000000000004</v>
      </c>
      <c r="H104" s="316">
        <f>SUM(H105:H107)</f>
        <v>139.5</v>
      </c>
      <c r="I104" s="315" t="s">
        <v>588</v>
      </c>
      <c r="J104" s="72" t="s">
        <v>79</v>
      </c>
      <c r="K104" s="404" t="s">
        <v>328</v>
      </c>
      <c r="L104" s="404" t="s">
        <v>328</v>
      </c>
      <c r="M104" s="317" t="s">
        <v>696</v>
      </c>
    </row>
    <row r="105" spans="1:13" x14ac:dyDescent="0.2">
      <c r="A105" s="303"/>
      <c r="B105" s="304"/>
      <c r="C105" s="88" t="s">
        <v>60</v>
      </c>
      <c r="D105" s="88" t="s">
        <v>383</v>
      </c>
      <c r="E105" s="306">
        <v>48.1</v>
      </c>
      <c r="F105" s="306">
        <v>48.1</v>
      </c>
      <c r="G105" s="306">
        <v>32.200000000000003</v>
      </c>
      <c r="H105" s="306">
        <v>15.9</v>
      </c>
      <c r="I105" s="305"/>
      <c r="J105" s="88"/>
      <c r="K105" s="402"/>
      <c r="L105" s="402"/>
      <c r="M105" s="307"/>
    </row>
    <row r="106" spans="1:13" x14ac:dyDescent="0.2">
      <c r="A106" s="303"/>
      <c r="B106" s="304"/>
      <c r="C106" s="88" t="s">
        <v>44</v>
      </c>
      <c r="D106" s="88" t="s">
        <v>382</v>
      </c>
      <c r="E106" s="306">
        <v>44.1</v>
      </c>
      <c r="F106" s="306">
        <v>44.1</v>
      </c>
      <c r="G106" s="306">
        <v>0</v>
      </c>
      <c r="H106" s="306">
        <v>44.1</v>
      </c>
      <c r="I106" s="305"/>
      <c r="J106" s="88"/>
      <c r="K106" s="402"/>
      <c r="L106" s="402"/>
      <c r="M106" s="307"/>
    </row>
    <row r="107" spans="1:13" ht="13.5" thickBot="1" x14ac:dyDescent="0.25">
      <c r="A107" s="303"/>
      <c r="B107" s="304"/>
      <c r="C107" s="88" t="s">
        <v>37</v>
      </c>
      <c r="D107" s="88" t="s">
        <v>321</v>
      </c>
      <c r="E107" s="306">
        <v>102.3</v>
      </c>
      <c r="F107" s="306">
        <v>101.6</v>
      </c>
      <c r="G107" s="306">
        <v>22.1</v>
      </c>
      <c r="H107" s="306">
        <v>79.5</v>
      </c>
      <c r="I107" s="305"/>
      <c r="J107" s="88"/>
      <c r="K107" s="402"/>
      <c r="L107" s="402"/>
      <c r="M107" s="307"/>
    </row>
    <row r="108" spans="1:13" ht="64.5" hidden="1" thickBot="1" x14ac:dyDescent="0.25">
      <c r="A108" s="437" t="s">
        <v>196</v>
      </c>
      <c r="B108" s="438" t="s">
        <v>197</v>
      </c>
      <c r="C108" s="475"/>
      <c r="D108" s="475"/>
      <c r="E108" s="447">
        <v>0</v>
      </c>
      <c r="F108" s="447">
        <v>0</v>
      </c>
      <c r="G108" s="447">
        <v>0</v>
      </c>
      <c r="H108" s="447">
        <v>0</v>
      </c>
      <c r="I108" s="439" t="s">
        <v>198</v>
      </c>
      <c r="J108" s="440" t="s">
        <v>79</v>
      </c>
      <c r="K108" s="441" t="s">
        <v>146</v>
      </c>
      <c r="L108" s="441" t="s">
        <v>146</v>
      </c>
      <c r="M108" s="317"/>
    </row>
    <row r="109" spans="1:13" ht="102" x14ac:dyDescent="0.2">
      <c r="A109" s="313" t="s">
        <v>387</v>
      </c>
      <c r="B109" s="314" t="s">
        <v>388</v>
      </c>
      <c r="C109" s="72"/>
      <c r="D109" s="72"/>
      <c r="E109" s="316">
        <f>SUM(E110:E111)</f>
        <v>3</v>
      </c>
      <c r="F109" s="316">
        <f>SUM(F110:F111)</f>
        <v>3.7</v>
      </c>
      <c r="G109" s="316">
        <f>SUM(G110:G111)</f>
        <v>3.6</v>
      </c>
      <c r="H109" s="316">
        <f>SUM(H110:H111)</f>
        <v>0.1</v>
      </c>
      <c r="I109" s="315" t="s">
        <v>589</v>
      </c>
      <c r="J109" s="72" t="s">
        <v>79</v>
      </c>
      <c r="K109" s="404" t="s">
        <v>404</v>
      </c>
      <c r="L109" s="404" t="s">
        <v>511</v>
      </c>
      <c r="M109" s="317" t="s">
        <v>695</v>
      </c>
    </row>
    <row r="110" spans="1:13" x14ac:dyDescent="0.2">
      <c r="A110" s="303"/>
      <c r="B110" s="304"/>
      <c r="C110" s="88" t="s">
        <v>37</v>
      </c>
      <c r="D110" s="88" t="s">
        <v>321</v>
      </c>
      <c r="E110" s="306">
        <v>0</v>
      </c>
      <c r="F110" s="306">
        <v>0.7</v>
      </c>
      <c r="G110" s="306">
        <v>0.6</v>
      </c>
      <c r="H110" s="306">
        <v>0.1</v>
      </c>
      <c r="I110" s="305"/>
      <c r="J110" s="88"/>
      <c r="K110" s="402"/>
      <c r="L110" s="402"/>
      <c r="M110" s="307"/>
    </row>
    <row r="111" spans="1:13" ht="13.5" thickBot="1" x14ac:dyDescent="0.25">
      <c r="A111" s="303"/>
      <c r="B111" s="304"/>
      <c r="C111" s="88" t="s">
        <v>2</v>
      </c>
      <c r="D111" s="88" t="s">
        <v>303</v>
      </c>
      <c r="E111" s="306">
        <v>3</v>
      </c>
      <c r="F111" s="306">
        <v>3</v>
      </c>
      <c r="G111" s="306">
        <v>3</v>
      </c>
      <c r="H111" s="306">
        <v>0</v>
      </c>
      <c r="I111" s="305"/>
      <c r="J111" s="88"/>
      <c r="K111" s="402"/>
      <c r="L111" s="402"/>
      <c r="M111" s="307"/>
    </row>
    <row r="112" spans="1:13" ht="39" hidden="1" thickBot="1" x14ac:dyDescent="0.25">
      <c r="A112" s="437" t="s">
        <v>389</v>
      </c>
      <c r="B112" s="438" t="s">
        <v>590</v>
      </c>
      <c r="C112" s="475" t="s">
        <v>2</v>
      </c>
      <c r="D112" s="475" t="s">
        <v>303</v>
      </c>
      <c r="E112" s="447">
        <v>0</v>
      </c>
      <c r="F112" s="447">
        <v>0</v>
      </c>
      <c r="G112" s="447">
        <v>0</v>
      </c>
      <c r="H112" s="447">
        <v>0</v>
      </c>
      <c r="I112" s="439" t="s">
        <v>591</v>
      </c>
      <c r="J112" s="440" t="s">
        <v>79</v>
      </c>
      <c r="K112" s="441" t="s">
        <v>146</v>
      </c>
      <c r="L112" s="441" t="s">
        <v>146</v>
      </c>
      <c r="M112" s="317"/>
    </row>
    <row r="113" spans="1:13" ht="210.75" customHeight="1" x14ac:dyDescent="0.2">
      <c r="A113" s="464" t="s">
        <v>391</v>
      </c>
      <c r="B113" s="463" t="s">
        <v>392</v>
      </c>
      <c r="C113" s="72"/>
      <c r="D113" s="72"/>
      <c r="E113" s="316">
        <f>SUM(E114:E114)</f>
        <v>51.6</v>
      </c>
      <c r="F113" s="316">
        <f>SUM(F114:F114)</f>
        <v>51.6</v>
      </c>
      <c r="G113" s="316">
        <f>SUM(G114:G114)</f>
        <v>46.3</v>
      </c>
      <c r="H113" s="316">
        <f>SUM(H114:H114)</f>
        <v>5.3</v>
      </c>
      <c r="I113" s="458" t="s">
        <v>592</v>
      </c>
      <c r="J113" s="459" t="s">
        <v>79</v>
      </c>
      <c r="K113" s="486" t="s">
        <v>328</v>
      </c>
      <c r="L113" s="486" t="s">
        <v>301</v>
      </c>
      <c r="M113" s="470" t="s">
        <v>697</v>
      </c>
    </row>
    <row r="114" spans="1:13" ht="13.5" thickBot="1" x14ac:dyDescent="0.25">
      <c r="A114" s="303"/>
      <c r="B114" s="304"/>
      <c r="C114" s="88" t="s">
        <v>37</v>
      </c>
      <c r="D114" s="88" t="s">
        <v>321</v>
      </c>
      <c r="E114" s="306">
        <v>51.6</v>
      </c>
      <c r="F114" s="306">
        <v>51.6</v>
      </c>
      <c r="G114" s="306">
        <v>46.3</v>
      </c>
      <c r="H114" s="306">
        <v>5.3</v>
      </c>
      <c r="I114" s="305"/>
      <c r="J114" s="88"/>
      <c r="K114" s="402"/>
      <c r="L114" s="402"/>
      <c r="M114" s="307"/>
    </row>
    <row r="115" spans="1:13" ht="38.25" x14ac:dyDescent="0.2">
      <c r="A115" s="313" t="s">
        <v>199</v>
      </c>
      <c r="B115" s="314" t="s">
        <v>38</v>
      </c>
      <c r="C115" s="72"/>
      <c r="D115" s="72"/>
      <c r="E115" s="316">
        <f>SUM(E116:E116)</f>
        <v>329.7</v>
      </c>
      <c r="F115" s="316">
        <f>SUM(F116:F116)</f>
        <v>329.7</v>
      </c>
      <c r="G115" s="316">
        <f>SUM(G116:G116)</f>
        <v>329.7</v>
      </c>
      <c r="H115" s="316">
        <f>SUM(H116:H116)</f>
        <v>0</v>
      </c>
      <c r="I115" s="315" t="s">
        <v>200</v>
      </c>
      <c r="J115" s="72" t="s">
        <v>79</v>
      </c>
      <c r="K115" s="404" t="s">
        <v>328</v>
      </c>
      <c r="L115" s="404" t="s">
        <v>328</v>
      </c>
      <c r="M115" s="317" t="s">
        <v>628</v>
      </c>
    </row>
    <row r="116" spans="1:13" ht="13.5" thickBot="1" x14ac:dyDescent="0.25">
      <c r="A116" s="303"/>
      <c r="B116" s="304"/>
      <c r="C116" s="88" t="s">
        <v>2</v>
      </c>
      <c r="D116" s="88" t="s">
        <v>303</v>
      </c>
      <c r="E116" s="306">
        <v>329.7</v>
      </c>
      <c r="F116" s="306">
        <v>329.7</v>
      </c>
      <c r="G116" s="306">
        <v>329.7</v>
      </c>
      <c r="H116" s="306">
        <v>0</v>
      </c>
      <c r="I116" s="305"/>
      <c r="J116" s="88"/>
      <c r="K116" s="402"/>
      <c r="L116" s="402"/>
      <c r="M116" s="307"/>
    </row>
    <row r="117" spans="1:13" ht="13.5" thickBot="1" x14ac:dyDescent="0.25">
      <c r="A117" s="313" t="s">
        <v>205</v>
      </c>
      <c r="B117" s="314" t="s">
        <v>206</v>
      </c>
      <c r="C117" s="72"/>
      <c r="D117" s="72"/>
      <c r="E117" s="316">
        <f>E118+E120+E121+E123+E124+E125</f>
        <v>54.7</v>
      </c>
      <c r="F117" s="316">
        <f>F118+F120+F121+F123+F124+F125</f>
        <v>173.1</v>
      </c>
      <c r="G117" s="316">
        <f>G118+G120+G121+G123+G124+G125-0.1</f>
        <v>82.2</v>
      </c>
      <c r="H117" s="316">
        <f>H118+H120+H121+H123+H124+H125+0.1</f>
        <v>90.899999999999991</v>
      </c>
      <c r="I117" s="315"/>
      <c r="J117" s="72"/>
      <c r="K117" s="404"/>
      <c r="L117" s="404"/>
      <c r="M117" s="317"/>
    </row>
    <row r="118" spans="1:13" ht="38.25" x14ac:dyDescent="0.2">
      <c r="A118" s="313" t="s">
        <v>207</v>
      </c>
      <c r="B118" s="314" t="s">
        <v>57</v>
      </c>
      <c r="C118" s="72"/>
      <c r="D118" s="72"/>
      <c r="E118" s="316">
        <f>SUM(E119:E119)</f>
        <v>25</v>
      </c>
      <c r="F118" s="316">
        <f>SUM(F119:F119)</f>
        <v>59.6</v>
      </c>
      <c r="G118" s="316">
        <f>SUM(G119:G119)</f>
        <v>59.6</v>
      </c>
      <c r="H118" s="316">
        <f>SUM(H119:H119)</f>
        <v>0</v>
      </c>
      <c r="I118" s="315" t="s">
        <v>593</v>
      </c>
      <c r="J118" s="72" t="s">
        <v>79</v>
      </c>
      <c r="K118" s="404" t="s">
        <v>328</v>
      </c>
      <c r="L118" s="404" t="s">
        <v>328</v>
      </c>
      <c r="M118" s="317" t="s">
        <v>631</v>
      </c>
    </row>
    <row r="119" spans="1:13" ht="13.5" thickBot="1" x14ac:dyDescent="0.25">
      <c r="A119" s="303"/>
      <c r="B119" s="304"/>
      <c r="C119" s="88" t="s">
        <v>2</v>
      </c>
      <c r="D119" s="88" t="s">
        <v>303</v>
      </c>
      <c r="E119" s="306">
        <v>25</v>
      </c>
      <c r="F119" s="306">
        <v>59.6</v>
      </c>
      <c r="G119" s="306">
        <v>59.6</v>
      </c>
      <c r="H119" s="306">
        <v>0</v>
      </c>
      <c r="I119" s="305"/>
      <c r="J119" s="88"/>
      <c r="K119" s="402"/>
      <c r="L119" s="402"/>
      <c r="M119" s="307"/>
    </row>
    <row r="120" spans="1:13" ht="26.25" hidden="1" thickBot="1" x14ac:dyDescent="0.25">
      <c r="A120" s="472" t="s">
        <v>221</v>
      </c>
      <c r="B120" s="473" t="s">
        <v>222</v>
      </c>
      <c r="C120" s="475" t="s">
        <v>2</v>
      </c>
      <c r="D120" s="475" t="s">
        <v>303</v>
      </c>
      <c r="E120" s="484">
        <v>0</v>
      </c>
      <c r="F120" s="484">
        <v>0</v>
      </c>
      <c r="G120" s="484">
        <v>0</v>
      </c>
      <c r="H120" s="484">
        <v>0</v>
      </c>
      <c r="I120" s="474" t="s">
        <v>396</v>
      </c>
      <c r="J120" s="475" t="s">
        <v>79</v>
      </c>
      <c r="K120" s="476" t="s">
        <v>146</v>
      </c>
      <c r="L120" s="476" t="s">
        <v>146</v>
      </c>
      <c r="M120" s="317"/>
    </row>
    <row r="121" spans="1:13" ht="75" customHeight="1" x14ac:dyDescent="0.2">
      <c r="A121" s="468" t="s">
        <v>225</v>
      </c>
      <c r="B121" s="469" t="s">
        <v>453</v>
      </c>
      <c r="C121" s="72"/>
      <c r="D121" s="72"/>
      <c r="E121" s="316">
        <f>SUM(E122:E122)</f>
        <v>0</v>
      </c>
      <c r="F121" s="316">
        <f>SUM(F122:F122)</f>
        <v>80.8</v>
      </c>
      <c r="G121" s="316">
        <f>SUM(G122:G122)</f>
        <v>0</v>
      </c>
      <c r="H121" s="316">
        <f>SUM(H122:H122)</f>
        <v>80.8</v>
      </c>
      <c r="I121" s="465" t="s">
        <v>594</v>
      </c>
      <c r="J121" s="466" t="s">
        <v>79</v>
      </c>
      <c r="K121" s="487" t="s">
        <v>310</v>
      </c>
      <c r="L121" s="487" t="s">
        <v>146</v>
      </c>
      <c r="M121" s="467" t="s">
        <v>698</v>
      </c>
    </row>
    <row r="122" spans="1:13" ht="13.5" thickBot="1" x14ac:dyDescent="0.25">
      <c r="A122" s="303"/>
      <c r="B122" s="304"/>
      <c r="C122" s="88" t="s">
        <v>2</v>
      </c>
      <c r="D122" s="88" t="s">
        <v>303</v>
      </c>
      <c r="E122" s="306">
        <v>0</v>
      </c>
      <c r="F122" s="306">
        <v>80.8</v>
      </c>
      <c r="G122" s="306">
        <v>0</v>
      </c>
      <c r="H122" s="306">
        <v>80.8</v>
      </c>
      <c r="I122" s="305"/>
      <c r="J122" s="88"/>
      <c r="K122" s="402"/>
      <c r="L122" s="402"/>
      <c r="M122" s="307"/>
    </row>
    <row r="123" spans="1:13" ht="26.25" thickBot="1" x14ac:dyDescent="0.25">
      <c r="A123" s="313" t="s">
        <v>236</v>
      </c>
      <c r="B123" s="314" t="s">
        <v>58</v>
      </c>
      <c r="C123" s="72" t="s">
        <v>2</v>
      </c>
      <c r="D123" s="72" t="s">
        <v>303</v>
      </c>
      <c r="E123" s="318">
        <v>19.7</v>
      </c>
      <c r="F123" s="318">
        <v>19.7</v>
      </c>
      <c r="G123" s="318">
        <v>19.7</v>
      </c>
      <c r="H123" s="318">
        <v>0</v>
      </c>
      <c r="I123" s="315" t="s">
        <v>595</v>
      </c>
      <c r="J123" s="72" t="s">
        <v>90</v>
      </c>
      <c r="K123" s="404" t="s">
        <v>326</v>
      </c>
      <c r="L123" s="404" t="s">
        <v>326</v>
      </c>
      <c r="M123" s="317" t="s">
        <v>629</v>
      </c>
    </row>
    <row r="124" spans="1:13" ht="115.5" thickBot="1" x14ac:dyDescent="0.25">
      <c r="A124" s="468" t="s">
        <v>398</v>
      </c>
      <c r="B124" s="469" t="s">
        <v>399</v>
      </c>
      <c r="C124" s="72" t="s">
        <v>37</v>
      </c>
      <c r="D124" s="72" t="s">
        <v>321</v>
      </c>
      <c r="E124" s="318">
        <v>10</v>
      </c>
      <c r="F124" s="318">
        <v>10</v>
      </c>
      <c r="G124" s="318">
        <v>0</v>
      </c>
      <c r="H124" s="318">
        <v>10</v>
      </c>
      <c r="I124" s="465" t="s">
        <v>596</v>
      </c>
      <c r="J124" s="466" t="s">
        <v>79</v>
      </c>
      <c r="K124" s="487" t="s">
        <v>328</v>
      </c>
      <c r="L124" s="487" t="s">
        <v>494</v>
      </c>
      <c r="M124" s="467" t="s">
        <v>597</v>
      </c>
    </row>
    <row r="125" spans="1:13" ht="39" thickBot="1" x14ac:dyDescent="0.25">
      <c r="A125" s="313" t="s">
        <v>598</v>
      </c>
      <c r="B125" s="314" t="s">
        <v>599</v>
      </c>
      <c r="C125" s="72" t="s">
        <v>2</v>
      </c>
      <c r="D125" s="72" t="s">
        <v>303</v>
      </c>
      <c r="E125" s="318">
        <v>0</v>
      </c>
      <c r="F125" s="318">
        <v>3</v>
      </c>
      <c r="G125" s="318">
        <v>3</v>
      </c>
      <c r="H125" s="318">
        <v>0</v>
      </c>
      <c r="I125" s="315" t="s">
        <v>600</v>
      </c>
      <c r="J125" s="72" t="s">
        <v>79</v>
      </c>
      <c r="K125" s="404" t="s">
        <v>328</v>
      </c>
      <c r="L125" s="404" t="s">
        <v>328</v>
      </c>
      <c r="M125" s="317" t="s">
        <v>699</v>
      </c>
    </row>
    <row r="126" spans="1:13" ht="26.25" thickBot="1" x14ac:dyDescent="0.25">
      <c r="A126" s="313" t="s">
        <v>241</v>
      </c>
      <c r="B126" s="314" t="s">
        <v>242</v>
      </c>
      <c r="C126" s="72"/>
      <c r="D126" s="72"/>
      <c r="E126" s="316">
        <f>SUM(E127:E127)</f>
        <v>138.19999999999999</v>
      </c>
      <c r="F126" s="316">
        <f>SUM(F127:F127)</f>
        <v>138.19999999999999</v>
      </c>
      <c r="G126" s="316">
        <f>SUM(G127:G127)</f>
        <v>137.69999999999999</v>
      </c>
      <c r="H126" s="316">
        <f>SUM(H127:H127)</f>
        <v>0.5</v>
      </c>
      <c r="I126" s="315"/>
      <c r="J126" s="72"/>
      <c r="K126" s="404"/>
      <c r="L126" s="404"/>
      <c r="M126" s="317"/>
    </row>
    <row r="127" spans="1:13" ht="25.5" x14ac:dyDescent="0.2">
      <c r="A127" s="313" t="s">
        <v>243</v>
      </c>
      <c r="B127" s="314" t="s">
        <v>242</v>
      </c>
      <c r="C127" s="72"/>
      <c r="D127" s="72"/>
      <c r="E127" s="316">
        <f>SUM(E128:E129)</f>
        <v>138.19999999999999</v>
      </c>
      <c r="F127" s="316">
        <f>SUM(F128:F129)</f>
        <v>138.19999999999999</v>
      </c>
      <c r="G127" s="316">
        <f>SUM(G128:G129)</f>
        <v>137.69999999999999</v>
      </c>
      <c r="H127" s="316">
        <f>SUM(H128:H129)</f>
        <v>0.5</v>
      </c>
      <c r="I127" s="315" t="s">
        <v>601</v>
      </c>
      <c r="J127" s="72" t="s">
        <v>90</v>
      </c>
      <c r="K127" s="404" t="s">
        <v>307</v>
      </c>
      <c r="L127" s="404" t="s">
        <v>307</v>
      </c>
      <c r="M127" s="317" t="s">
        <v>634</v>
      </c>
    </row>
    <row r="128" spans="1:13" x14ac:dyDescent="0.2">
      <c r="A128" s="303"/>
      <c r="B128" s="304"/>
      <c r="C128" s="88" t="s">
        <v>2</v>
      </c>
      <c r="D128" s="88" t="s">
        <v>303</v>
      </c>
      <c r="E128" s="306">
        <v>118.3</v>
      </c>
      <c r="F128" s="306">
        <v>118.3</v>
      </c>
      <c r="G128" s="306">
        <v>117.8</v>
      </c>
      <c r="H128" s="306">
        <v>0.5</v>
      </c>
      <c r="I128" s="305"/>
      <c r="J128" s="88"/>
      <c r="K128" s="402"/>
      <c r="L128" s="402"/>
      <c r="M128" s="307"/>
    </row>
    <row r="129" spans="1:13" ht="13.5" thickBot="1" x14ac:dyDescent="0.25">
      <c r="A129" s="303"/>
      <c r="B129" s="304"/>
      <c r="C129" s="88" t="s">
        <v>37</v>
      </c>
      <c r="D129" s="88" t="s">
        <v>401</v>
      </c>
      <c r="E129" s="306">
        <v>19.899999999999999</v>
      </c>
      <c r="F129" s="306">
        <v>19.899999999999999</v>
      </c>
      <c r="G129" s="306">
        <v>19.899999999999999</v>
      </c>
      <c r="H129" s="306">
        <v>0</v>
      </c>
      <c r="I129" s="305"/>
      <c r="J129" s="88"/>
      <c r="K129" s="402"/>
      <c r="L129" s="402"/>
      <c r="M129" s="307"/>
    </row>
    <row r="130" spans="1:13" ht="39.75" customHeight="1" thickBot="1" x14ac:dyDescent="0.25">
      <c r="A130" s="308" t="s">
        <v>246</v>
      </c>
      <c r="B130" s="309" t="s">
        <v>22</v>
      </c>
      <c r="C130" s="63"/>
      <c r="D130" s="63"/>
      <c r="E130" s="311">
        <f>E131+E141</f>
        <v>137.30000000000001</v>
      </c>
      <c r="F130" s="311">
        <f>F131+F141</f>
        <v>137.30000000000001</v>
      </c>
      <c r="G130" s="311">
        <f>G131+G141</f>
        <v>137.30000000000001</v>
      </c>
      <c r="H130" s="311">
        <f>H131+H141</f>
        <v>0</v>
      </c>
      <c r="I130" s="310"/>
      <c r="J130" s="63"/>
      <c r="K130" s="403"/>
      <c r="L130" s="403"/>
      <c r="M130" s="312"/>
    </row>
    <row r="131" spans="1:13" ht="42" customHeight="1" thickBot="1" x14ac:dyDescent="0.25">
      <c r="A131" s="313" t="s">
        <v>247</v>
      </c>
      <c r="B131" s="314" t="s">
        <v>26</v>
      </c>
      <c r="C131" s="72"/>
      <c r="D131" s="72"/>
      <c r="E131" s="316">
        <f>E132+E134+E135+E139</f>
        <v>126.9</v>
      </c>
      <c r="F131" s="316">
        <f>F132+F134+F135+F139</f>
        <v>126.9</v>
      </c>
      <c r="G131" s="316">
        <f>G132+G134+G135+G139</f>
        <v>126.9</v>
      </c>
      <c r="H131" s="316">
        <f>H132+H134+H135+H139</f>
        <v>0</v>
      </c>
      <c r="I131" s="315"/>
      <c r="J131" s="72"/>
      <c r="K131" s="404"/>
      <c r="L131" s="404"/>
      <c r="M131" s="317"/>
    </row>
    <row r="132" spans="1:13" ht="39" hidden="1" thickBot="1" x14ac:dyDescent="0.25">
      <c r="A132" s="472" t="s">
        <v>248</v>
      </c>
      <c r="B132" s="473" t="s">
        <v>402</v>
      </c>
      <c r="C132" s="475"/>
      <c r="D132" s="475"/>
      <c r="E132" s="457">
        <f>SUM(E133:E133)</f>
        <v>0</v>
      </c>
      <c r="F132" s="457">
        <f>SUM(F133:F133)</f>
        <v>0</v>
      </c>
      <c r="G132" s="457">
        <f>SUM(G133:G133)</f>
        <v>0</v>
      </c>
      <c r="H132" s="457">
        <f>SUM(H133:H133)</f>
        <v>0</v>
      </c>
      <c r="I132" s="474" t="s">
        <v>250</v>
      </c>
      <c r="J132" s="475" t="s">
        <v>79</v>
      </c>
      <c r="K132" s="476" t="s">
        <v>146</v>
      </c>
      <c r="L132" s="476" t="s">
        <v>146</v>
      </c>
      <c r="M132" s="477" t="s">
        <v>617</v>
      </c>
    </row>
    <row r="133" spans="1:13" ht="26.25" hidden="1" thickBot="1" x14ac:dyDescent="0.25">
      <c r="A133" s="478"/>
      <c r="B133" s="479"/>
      <c r="C133" s="481"/>
      <c r="D133" s="481"/>
      <c r="E133" s="456">
        <v>0</v>
      </c>
      <c r="F133" s="456">
        <v>0</v>
      </c>
      <c r="G133" s="456">
        <v>0</v>
      </c>
      <c r="H133" s="456">
        <v>0</v>
      </c>
      <c r="I133" s="480" t="s">
        <v>602</v>
      </c>
      <c r="J133" s="481" t="s">
        <v>95</v>
      </c>
      <c r="K133" s="482" t="s">
        <v>146</v>
      </c>
      <c r="L133" s="482" t="s">
        <v>146</v>
      </c>
      <c r="M133" s="483" t="s">
        <v>618</v>
      </c>
    </row>
    <row r="134" spans="1:13" ht="39" hidden="1" thickBot="1" x14ac:dyDescent="0.25">
      <c r="A134" s="472" t="s">
        <v>252</v>
      </c>
      <c r="B134" s="473" t="s">
        <v>253</v>
      </c>
      <c r="C134" s="475" t="s">
        <v>37</v>
      </c>
      <c r="D134" s="475" t="s">
        <v>321</v>
      </c>
      <c r="E134" s="484">
        <v>0</v>
      </c>
      <c r="F134" s="484">
        <v>0</v>
      </c>
      <c r="G134" s="484">
        <v>0</v>
      </c>
      <c r="H134" s="484">
        <v>0</v>
      </c>
      <c r="I134" s="474" t="s">
        <v>254</v>
      </c>
      <c r="J134" s="475" t="s">
        <v>90</v>
      </c>
      <c r="K134" s="476" t="s">
        <v>146</v>
      </c>
      <c r="L134" s="476" t="s">
        <v>146</v>
      </c>
      <c r="M134" s="477"/>
    </row>
    <row r="135" spans="1:13" ht="38.25" x14ac:dyDescent="0.2">
      <c r="A135" s="313" t="s">
        <v>256</v>
      </c>
      <c r="B135" s="314" t="s">
        <v>257</v>
      </c>
      <c r="C135" s="72" t="s">
        <v>2</v>
      </c>
      <c r="D135" s="72" t="s">
        <v>303</v>
      </c>
      <c r="E135" s="316">
        <f>SUM(E136:E138)+101.9</f>
        <v>101.9</v>
      </c>
      <c r="F135" s="316">
        <f>SUM(F136:F138)+101.9</f>
        <v>101.9</v>
      </c>
      <c r="G135" s="316">
        <f>SUM(G136:G138)+101.9</f>
        <v>101.9</v>
      </c>
      <c r="H135" s="316">
        <f>SUM(H136:H138)</f>
        <v>0</v>
      </c>
      <c r="I135" s="315" t="s">
        <v>258</v>
      </c>
      <c r="J135" s="72" t="s">
        <v>90</v>
      </c>
      <c r="K135" s="404" t="s">
        <v>326</v>
      </c>
      <c r="L135" s="404" t="s">
        <v>326</v>
      </c>
      <c r="M135" s="317" t="s">
        <v>603</v>
      </c>
    </row>
    <row r="136" spans="1:13" ht="25.5" x14ac:dyDescent="0.2">
      <c r="A136" s="303"/>
      <c r="B136" s="304"/>
      <c r="C136" s="88"/>
      <c r="D136" s="88"/>
      <c r="E136" s="456">
        <v>0</v>
      </c>
      <c r="F136" s="456">
        <v>0</v>
      </c>
      <c r="G136" s="456">
        <v>0</v>
      </c>
      <c r="H136" s="456">
        <v>0</v>
      </c>
      <c r="I136" s="305" t="s">
        <v>46</v>
      </c>
      <c r="J136" s="88" t="s">
        <v>95</v>
      </c>
      <c r="K136" s="402" t="s">
        <v>326</v>
      </c>
      <c r="L136" s="402" t="s">
        <v>326</v>
      </c>
      <c r="M136" s="307" t="s">
        <v>700</v>
      </c>
    </row>
    <row r="137" spans="1:13" ht="120" customHeight="1" x14ac:dyDescent="0.2">
      <c r="A137" s="303"/>
      <c r="B137" s="304"/>
      <c r="C137" s="88"/>
      <c r="D137" s="88"/>
      <c r="E137" s="456">
        <v>0</v>
      </c>
      <c r="F137" s="456">
        <v>0</v>
      </c>
      <c r="G137" s="456">
        <v>0</v>
      </c>
      <c r="H137" s="456">
        <v>0</v>
      </c>
      <c r="I137" s="305" t="s">
        <v>261</v>
      </c>
      <c r="J137" s="88" t="s">
        <v>82</v>
      </c>
      <c r="K137" s="402" t="s">
        <v>604</v>
      </c>
      <c r="L137" s="402" t="s">
        <v>605</v>
      </c>
      <c r="M137" s="505" t="s">
        <v>606</v>
      </c>
    </row>
    <row r="138" spans="1:13" ht="51.75" thickBot="1" x14ac:dyDescent="0.25">
      <c r="A138" s="303"/>
      <c r="B138" s="304"/>
      <c r="C138" s="88"/>
      <c r="D138" s="88"/>
      <c r="E138" s="456">
        <v>0</v>
      </c>
      <c r="F138" s="456">
        <v>0</v>
      </c>
      <c r="G138" s="456">
        <v>0</v>
      </c>
      <c r="H138" s="456">
        <v>0</v>
      </c>
      <c r="I138" s="305" t="s">
        <v>264</v>
      </c>
      <c r="J138" s="88" t="s">
        <v>90</v>
      </c>
      <c r="K138" s="402" t="s">
        <v>607</v>
      </c>
      <c r="L138" s="402" t="s">
        <v>608</v>
      </c>
      <c r="M138" s="506" t="s">
        <v>701</v>
      </c>
    </row>
    <row r="139" spans="1:13" ht="25.5" x14ac:dyDescent="0.2">
      <c r="A139" s="313" t="s">
        <v>418</v>
      </c>
      <c r="B139" s="314" t="s">
        <v>419</v>
      </c>
      <c r="C139" s="72"/>
      <c r="D139" s="72"/>
      <c r="E139" s="316">
        <f>SUM(E140:E140)</f>
        <v>25</v>
      </c>
      <c r="F139" s="316">
        <f>SUM(F140:F140)</f>
        <v>25</v>
      </c>
      <c r="G139" s="316">
        <f>SUM(G140:G140)</f>
        <v>25</v>
      </c>
      <c r="H139" s="316">
        <f>SUM(H140:H140)</f>
        <v>0</v>
      </c>
      <c r="I139" s="315" t="s">
        <v>420</v>
      </c>
      <c r="J139" s="72" t="s">
        <v>90</v>
      </c>
      <c r="K139" s="404" t="s">
        <v>326</v>
      </c>
      <c r="L139" s="404" t="s">
        <v>326</v>
      </c>
      <c r="M139" s="317" t="s">
        <v>609</v>
      </c>
    </row>
    <row r="140" spans="1:13" ht="13.5" thickBot="1" x14ac:dyDescent="0.25">
      <c r="A140" s="303"/>
      <c r="B140" s="304"/>
      <c r="C140" s="88" t="s">
        <v>37</v>
      </c>
      <c r="D140" s="88" t="s">
        <v>321</v>
      </c>
      <c r="E140" s="306">
        <v>25</v>
      </c>
      <c r="F140" s="306">
        <v>25</v>
      </c>
      <c r="G140" s="306">
        <v>25</v>
      </c>
      <c r="H140" s="306">
        <v>0</v>
      </c>
      <c r="I140" s="305"/>
      <c r="J140" s="88"/>
      <c r="K140" s="402"/>
      <c r="L140" s="402"/>
      <c r="M140" s="307"/>
    </row>
    <row r="141" spans="1:13" ht="26.25" thickBot="1" x14ac:dyDescent="0.25">
      <c r="A141" s="313" t="s">
        <v>270</v>
      </c>
      <c r="B141" s="314" t="s">
        <v>62</v>
      </c>
      <c r="C141" s="72"/>
      <c r="D141" s="72"/>
      <c r="E141" s="316">
        <f>SUM(E142:E142)</f>
        <v>10.4</v>
      </c>
      <c r="F141" s="316">
        <f>SUM(F142:F142)</f>
        <v>10.4</v>
      </c>
      <c r="G141" s="316">
        <f>SUM(G142:G142)</f>
        <v>10.4</v>
      </c>
      <c r="H141" s="316">
        <f>SUM(H142:H142)</f>
        <v>0</v>
      </c>
      <c r="I141" s="315"/>
      <c r="J141" s="72"/>
      <c r="K141" s="404"/>
      <c r="L141" s="404"/>
      <c r="M141" s="317"/>
    </row>
    <row r="142" spans="1:13" ht="64.5" thickBot="1" x14ac:dyDescent="0.25">
      <c r="A142" s="405" t="s">
        <v>271</v>
      </c>
      <c r="B142" s="406" t="s">
        <v>62</v>
      </c>
      <c r="C142" s="409" t="s">
        <v>2</v>
      </c>
      <c r="D142" s="409" t="s">
        <v>303</v>
      </c>
      <c r="E142" s="408">
        <v>10.4</v>
      </c>
      <c r="F142" s="408">
        <v>10.4</v>
      </c>
      <c r="G142" s="408">
        <v>10.4</v>
      </c>
      <c r="H142" s="408">
        <v>0</v>
      </c>
      <c r="I142" s="407" t="s">
        <v>254</v>
      </c>
      <c r="J142" s="409" t="s">
        <v>90</v>
      </c>
      <c r="K142" s="410" t="s">
        <v>326</v>
      </c>
      <c r="L142" s="410" t="s">
        <v>320</v>
      </c>
      <c r="M142" s="508" t="s">
        <v>630</v>
      </c>
    </row>
    <row r="143" spans="1:13" x14ac:dyDescent="0.2">
      <c r="A143" s="323"/>
      <c r="B143" s="323"/>
      <c r="C143" s="324"/>
      <c r="D143" s="324"/>
      <c r="E143" s="325"/>
      <c r="F143" s="325"/>
      <c r="G143" s="325"/>
      <c r="H143" s="325"/>
      <c r="I143" s="324"/>
      <c r="J143" s="326"/>
      <c r="K143" s="411"/>
      <c r="L143" s="411"/>
      <c r="M143" s="324"/>
    </row>
    <row r="144" spans="1:13" x14ac:dyDescent="0.2">
      <c r="A144" s="323"/>
      <c r="B144" s="323"/>
      <c r="C144" s="324"/>
      <c r="D144" s="324"/>
      <c r="E144" s="325"/>
      <c r="F144" s="325"/>
      <c r="G144" s="325"/>
      <c r="H144" s="325"/>
      <c r="I144" s="324"/>
      <c r="J144" s="326"/>
      <c r="K144" s="411"/>
      <c r="L144" s="411"/>
      <c r="M144" s="324"/>
    </row>
    <row r="145" spans="1:13" x14ac:dyDescent="0.2">
      <c r="A145" s="323"/>
      <c r="B145" s="323"/>
      <c r="C145" s="324"/>
      <c r="D145" s="324"/>
      <c r="E145" s="325"/>
      <c r="F145" s="325"/>
      <c r="G145" s="325"/>
      <c r="H145" s="325"/>
      <c r="I145" s="324"/>
      <c r="J145" s="326"/>
      <c r="K145" s="411"/>
      <c r="L145" s="411"/>
      <c r="M145" s="324"/>
    </row>
    <row r="146" spans="1:13" x14ac:dyDescent="0.2">
      <c r="A146" s="323"/>
      <c r="B146" s="323"/>
      <c r="C146" s="324"/>
      <c r="D146" s="324"/>
      <c r="E146" s="325"/>
      <c r="F146" s="325"/>
      <c r="G146" s="325"/>
      <c r="H146" s="325"/>
      <c r="I146" s="324"/>
      <c r="J146" s="326"/>
      <c r="K146" s="411"/>
      <c r="L146" s="411"/>
      <c r="M146" s="324"/>
    </row>
    <row r="147" spans="1:13" x14ac:dyDescent="0.2">
      <c r="A147" s="323"/>
      <c r="B147" s="323"/>
      <c r="C147" s="324"/>
      <c r="D147" s="324"/>
      <c r="E147" s="325"/>
      <c r="F147" s="325"/>
      <c r="G147" s="325"/>
      <c r="H147" s="325"/>
      <c r="I147" s="324"/>
      <c r="J147" s="326"/>
      <c r="K147" s="411"/>
      <c r="L147" s="411"/>
      <c r="M147" s="324"/>
    </row>
    <row r="148" spans="1:13" ht="38.25" x14ac:dyDescent="0.2">
      <c r="A148" s="532" t="s">
        <v>63</v>
      </c>
      <c r="B148" s="532" t="s">
        <v>64</v>
      </c>
      <c r="C148" s="532" t="s">
        <v>66</v>
      </c>
      <c r="D148" s="532" t="s">
        <v>67</v>
      </c>
      <c r="E148" s="532" t="s">
        <v>68</v>
      </c>
      <c r="F148" s="532" t="s">
        <v>69</v>
      </c>
    </row>
    <row r="149" spans="1:13" x14ac:dyDescent="0.2">
      <c r="A149" s="304" t="s">
        <v>2</v>
      </c>
      <c r="B149" s="304" t="s">
        <v>655</v>
      </c>
      <c r="C149" s="306">
        <v>7531.1</v>
      </c>
      <c r="D149" s="306">
        <v>7625.3</v>
      </c>
      <c r="E149" s="306">
        <v>7290.3</v>
      </c>
      <c r="F149" s="306">
        <v>335</v>
      </c>
    </row>
    <row r="150" spans="1:13" ht="25.5" x14ac:dyDescent="0.2">
      <c r="A150" s="304" t="s">
        <v>533</v>
      </c>
      <c r="B150" s="304" t="s">
        <v>610</v>
      </c>
      <c r="C150" s="306">
        <v>101.3</v>
      </c>
      <c r="D150" s="306">
        <v>101.3</v>
      </c>
      <c r="E150" s="306">
        <v>101.3</v>
      </c>
      <c r="F150" s="306">
        <v>0</v>
      </c>
    </row>
    <row r="151" spans="1:13" ht="25.5" x14ac:dyDescent="0.2">
      <c r="A151" s="304" t="s">
        <v>44</v>
      </c>
      <c r="B151" s="304" t="s">
        <v>454</v>
      </c>
      <c r="C151" s="306">
        <v>44.1</v>
      </c>
      <c r="D151" s="306">
        <v>44.1</v>
      </c>
      <c r="E151" s="306">
        <v>0</v>
      </c>
      <c r="F151" s="306">
        <v>44.1</v>
      </c>
    </row>
    <row r="152" spans="1:13" x14ac:dyDescent="0.2">
      <c r="A152" s="304" t="s">
        <v>5</v>
      </c>
      <c r="B152" s="304" t="s">
        <v>281</v>
      </c>
      <c r="C152" s="306">
        <v>431.2</v>
      </c>
      <c r="D152" s="306">
        <v>431.2</v>
      </c>
      <c r="E152" s="306">
        <v>160.5</v>
      </c>
      <c r="F152" s="306">
        <v>270.7</v>
      </c>
    </row>
    <row r="153" spans="1:13" x14ac:dyDescent="0.2">
      <c r="A153" s="304" t="s">
        <v>20</v>
      </c>
      <c r="B153" s="304" t="s">
        <v>283</v>
      </c>
      <c r="C153" s="306">
        <v>250</v>
      </c>
      <c r="D153" s="306">
        <v>250</v>
      </c>
      <c r="E153" s="306">
        <v>190.7</v>
      </c>
      <c r="F153" s="306">
        <v>59.3</v>
      </c>
    </row>
    <row r="154" spans="1:13" ht="25.5" x14ac:dyDescent="0.2">
      <c r="A154" s="304" t="s">
        <v>60</v>
      </c>
      <c r="B154" s="304" t="s">
        <v>455</v>
      </c>
      <c r="C154" s="306">
        <v>48.1</v>
      </c>
      <c r="D154" s="306">
        <v>48.1</v>
      </c>
      <c r="E154" s="306">
        <v>32.200000000000003</v>
      </c>
      <c r="F154" s="306">
        <v>15.9</v>
      </c>
    </row>
    <row r="155" spans="1:13" ht="38.25" x14ac:dyDescent="0.2">
      <c r="A155" s="304" t="s">
        <v>37</v>
      </c>
      <c r="B155" s="304" t="s">
        <v>280</v>
      </c>
      <c r="C155" s="306">
        <v>247.3</v>
      </c>
      <c r="D155" s="306">
        <v>247.3</v>
      </c>
      <c r="E155" s="306">
        <v>152.4</v>
      </c>
      <c r="F155" s="306">
        <v>94.9</v>
      </c>
    </row>
    <row r="156" spans="1:13" x14ac:dyDescent="0.2">
      <c r="A156" s="304" t="s">
        <v>25</v>
      </c>
      <c r="B156" s="304" t="s">
        <v>282</v>
      </c>
      <c r="C156" s="306">
        <v>57.9</v>
      </c>
      <c r="D156" s="306">
        <v>57.9</v>
      </c>
      <c r="E156" s="306">
        <v>43.7</v>
      </c>
      <c r="F156" s="306">
        <v>14.2</v>
      </c>
    </row>
    <row r="157" spans="1:13" x14ac:dyDescent="0.2">
      <c r="A157" s="304" t="s">
        <v>178</v>
      </c>
      <c r="B157" s="304" t="s">
        <v>286</v>
      </c>
      <c r="C157" s="306">
        <v>0</v>
      </c>
      <c r="D157" s="306">
        <v>6.9</v>
      </c>
      <c r="E157" s="306">
        <v>4.8</v>
      </c>
      <c r="F157" s="306">
        <v>2.1</v>
      </c>
    </row>
    <row r="158" spans="1:13" x14ac:dyDescent="0.2">
      <c r="A158" s="304" t="s">
        <v>24</v>
      </c>
      <c r="B158" s="304" t="s">
        <v>285</v>
      </c>
      <c r="C158" s="306">
        <v>0</v>
      </c>
      <c r="D158" s="306">
        <v>1.2</v>
      </c>
      <c r="E158" s="306">
        <v>0.1</v>
      </c>
      <c r="F158" s="306">
        <v>1.1000000000000001</v>
      </c>
    </row>
    <row r="159" spans="1:13" x14ac:dyDescent="0.2">
      <c r="A159" s="328"/>
      <c r="B159" s="329" t="s">
        <v>289</v>
      </c>
      <c r="C159" s="412">
        <f>SUM(C149:C158)</f>
        <v>8711</v>
      </c>
      <c r="D159" s="412">
        <f>SUM(D149:D158)</f>
        <v>8813.3000000000011</v>
      </c>
      <c r="E159" s="412">
        <f>SUM(E149:E158)</f>
        <v>7976</v>
      </c>
      <c r="F159" s="412">
        <f>SUM(F149:F158)</f>
        <v>837.3</v>
      </c>
    </row>
    <row r="161" spans="6:9" x14ac:dyDescent="0.2">
      <c r="F161" s="537"/>
      <c r="G161" s="537"/>
      <c r="H161" s="537"/>
      <c r="I161" s="537"/>
    </row>
  </sheetData>
  <mergeCells count="15">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5" orientation="landscape" r:id="rId1"/>
  <rowBreaks count="9" manualBreakCount="9">
    <brk id="16" max="16383" man="1"/>
    <brk id="25" max="16383" man="1"/>
    <brk id="43" max="16383" man="1"/>
    <brk id="62" max="16383" man="1"/>
    <brk id="75" max="16383" man="1"/>
    <brk id="87" max="16383" man="1"/>
    <brk id="103" max="12" man="1"/>
    <brk id="123" max="12" man="1"/>
    <brk id="1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617" t="s">
        <v>27</v>
      </c>
      <c r="B1" s="617"/>
      <c r="C1" s="617"/>
      <c r="D1" s="617"/>
      <c r="E1" s="617"/>
      <c r="F1" s="617"/>
      <c r="G1" s="617"/>
      <c r="H1" s="617"/>
      <c r="I1" s="617"/>
      <c r="J1" s="617"/>
      <c r="K1" s="617"/>
      <c r="L1" s="617"/>
      <c r="M1" s="617"/>
      <c r="N1" s="617"/>
      <c r="O1" s="19"/>
    </row>
    <row r="2" spans="1:15" ht="15.75" x14ac:dyDescent="0.2">
      <c r="A2" s="618" t="s">
        <v>48</v>
      </c>
      <c r="B2" s="618"/>
      <c r="C2" s="618"/>
      <c r="D2" s="618"/>
      <c r="E2" s="618"/>
      <c r="F2" s="618"/>
      <c r="G2" s="618"/>
      <c r="H2" s="618"/>
      <c r="I2" s="618"/>
      <c r="J2" s="618"/>
      <c r="K2" s="618"/>
      <c r="L2" s="618"/>
      <c r="M2" s="618"/>
      <c r="N2" s="618"/>
      <c r="O2" s="20"/>
    </row>
    <row r="3" spans="1:15" ht="21" customHeight="1" thickBot="1" x14ac:dyDescent="0.3">
      <c r="A3" s="21"/>
      <c r="B3" s="22"/>
      <c r="C3" s="23"/>
      <c r="D3" s="24"/>
      <c r="E3" s="25"/>
      <c r="F3" s="25"/>
      <c r="G3" s="25"/>
      <c r="H3" s="22"/>
      <c r="I3" s="22"/>
      <c r="J3" s="26"/>
      <c r="K3" s="24"/>
      <c r="L3" s="24"/>
      <c r="M3" s="27"/>
      <c r="N3" s="28" t="s">
        <v>34</v>
      </c>
      <c r="O3" s="22"/>
    </row>
    <row r="4" spans="1:15" ht="18.75" customHeight="1" x14ac:dyDescent="0.25">
      <c r="A4" s="619" t="s">
        <v>63</v>
      </c>
      <c r="B4" s="622" t="s">
        <v>64</v>
      </c>
      <c r="C4" s="625" t="s">
        <v>65</v>
      </c>
      <c r="D4" s="625" t="s">
        <v>1</v>
      </c>
      <c r="E4" s="628" t="s">
        <v>66</v>
      </c>
      <c r="F4" s="628" t="s">
        <v>67</v>
      </c>
      <c r="G4" s="628" t="s">
        <v>68</v>
      </c>
      <c r="H4" s="631" t="s">
        <v>69</v>
      </c>
      <c r="I4" s="634" t="s">
        <v>70</v>
      </c>
      <c r="J4" s="635"/>
      <c r="K4" s="635"/>
      <c r="L4" s="636"/>
      <c r="M4" s="637" t="s">
        <v>28</v>
      </c>
      <c r="N4" s="640" t="s">
        <v>29</v>
      </c>
      <c r="O4" s="29"/>
    </row>
    <row r="5" spans="1:15" ht="18.75" customHeight="1" x14ac:dyDescent="0.25">
      <c r="A5" s="620"/>
      <c r="B5" s="623"/>
      <c r="C5" s="626"/>
      <c r="D5" s="626"/>
      <c r="E5" s="629"/>
      <c r="F5" s="629"/>
      <c r="G5" s="629"/>
      <c r="H5" s="632"/>
      <c r="I5" s="623" t="s">
        <v>71</v>
      </c>
      <c r="J5" s="643" t="s">
        <v>72</v>
      </c>
      <c r="K5" s="623" t="s">
        <v>73</v>
      </c>
      <c r="L5" s="645"/>
      <c r="M5" s="638"/>
      <c r="N5" s="641"/>
      <c r="O5" s="22"/>
    </row>
    <row r="6" spans="1:15" ht="58.5" customHeight="1" thickBot="1" x14ac:dyDescent="0.3">
      <c r="A6" s="621"/>
      <c r="B6" s="624"/>
      <c r="C6" s="627"/>
      <c r="D6" s="627"/>
      <c r="E6" s="630"/>
      <c r="F6" s="630"/>
      <c r="G6" s="630"/>
      <c r="H6" s="633"/>
      <c r="I6" s="624"/>
      <c r="J6" s="644"/>
      <c r="K6" s="30" t="s">
        <v>49</v>
      </c>
      <c r="L6" s="30" t="s">
        <v>74</v>
      </c>
      <c r="M6" s="639"/>
      <c r="N6" s="642"/>
      <c r="O6" s="22"/>
    </row>
    <row r="7" spans="1:15" ht="21" customHeight="1" thickBot="1" x14ac:dyDescent="0.3">
      <c r="A7" s="31" t="s">
        <v>3</v>
      </c>
      <c r="B7" s="32" t="s">
        <v>75</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76</v>
      </c>
      <c r="B8" s="646" t="s">
        <v>77</v>
      </c>
      <c r="C8" s="40"/>
      <c r="D8" s="40"/>
      <c r="E8" s="41">
        <f>E9+E10+E35+E128</f>
        <v>11389.4</v>
      </c>
      <c r="F8" s="41">
        <f>F9+F10+F35+F128</f>
        <v>11336.499999999998</v>
      </c>
      <c r="G8" s="41">
        <f>G9+G10+G35+G128-0.1</f>
        <v>10542.699999999997</v>
      </c>
      <c r="H8" s="42">
        <f>H9+H10+H35+H128+0.1</f>
        <v>472.40000000000003</v>
      </c>
      <c r="I8" s="43" t="s">
        <v>78</v>
      </c>
      <c r="J8" s="44" t="s">
        <v>79</v>
      </c>
      <c r="K8" s="45">
        <v>47.2</v>
      </c>
      <c r="L8" s="45">
        <v>68.5</v>
      </c>
      <c r="M8" s="43"/>
      <c r="N8" s="46" t="s">
        <v>80</v>
      </c>
      <c r="O8" s="22"/>
    </row>
    <row r="9" spans="1:15" ht="51" customHeight="1" thickBot="1" x14ac:dyDescent="0.3">
      <c r="A9" s="47"/>
      <c r="B9" s="647"/>
      <c r="C9" s="48"/>
      <c r="D9" s="49"/>
      <c r="E9" s="50"/>
      <c r="F9" s="50"/>
      <c r="G9" s="50"/>
      <c r="H9" s="51">
        <v>0</v>
      </c>
      <c r="I9" s="52" t="s">
        <v>81</v>
      </c>
      <c r="J9" s="53" t="s">
        <v>82</v>
      </c>
      <c r="K9" s="54" t="s">
        <v>83</v>
      </c>
      <c r="L9" s="54" t="s">
        <v>84</v>
      </c>
      <c r="M9" s="55"/>
      <c r="N9" s="56"/>
      <c r="O9" s="22"/>
    </row>
    <row r="10" spans="1:15" ht="51.75" customHeight="1" thickBot="1" x14ac:dyDescent="0.3">
      <c r="A10" s="57" t="s">
        <v>85</v>
      </c>
      <c r="B10" s="58" t="s">
        <v>86</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87</v>
      </c>
      <c r="B11" s="66" t="s">
        <v>88</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565" t="s">
        <v>87</v>
      </c>
      <c r="B12" s="648" t="s">
        <v>50</v>
      </c>
      <c r="C12" s="74">
        <v>2</v>
      </c>
      <c r="D12" s="75"/>
      <c r="E12" s="76">
        <f>SUM(E13:E15)</f>
        <v>1227.1000000000001</v>
      </c>
      <c r="F12" s="76">
        <f>SUM(F13:F15)</f>
        <v>1240.3000000000002</v>
      </c>
      <c r="G12" s="76">
        <f>SUM(G13:G15)</f>
        <v>1239.8000000000002</v>
      </c>
      <c r="H12" s="70">
        <f>SUM(H13:H15)</f>
        <v>0</v>
      </c>
      <c r="I12" s="71" t="s">
        <v>89</v>
      </c>
      <c r="J12" s="72" t="s">
        <v>90</v>
      </c>
      <c r="K12" s="68">
        <v>10</v>
      </c>
      <c r="L12" s="68">
        <v>10</v>
      </c>
      <c r="M12" s="71"/>
      <c r="N12" s="73" t="s">
        <v>91</v>
      </c>
      <c r="O12" s="22"/>
    </row>
    <row r="13" spans="1:15" ht="51" customHeight="1" x14ac:dyDescent="0.25">
      <c r="A13" s="566"/>
      <c r="B13" s="649"/>
      <c r="C13" s="77"/>
      <c r="D13" s="78" t="s">
        <v>20</v>
      </c>
      <c r="E13" s="79">
        <v>234.9</v>
      </c>
      <c r="F13" s="79">
        <v>234.9</v>
      </c>
      <c r="G13" s="79">
        <v>234.9</v>
      </c>
      <c r="H13" s="80">
        <v>0</v>
      </c>
      <c r="I13" s="81" t="s">
        <v>92</v>
      </c>
      <c r="J13" s="82" t="s">
        <v>90</v>
      </c>
      <c r="K13" s="83">
        <v>80</v>
      </c>
      <c r="L13" s="83">
        <v>76</v>
      </c>
      <c r="M13" s="81"/>
      <c r="N13" s="84" t="s">
        <v>93</v>
      </c>
      <c r="O13" s="22"/>
    </row>
    <row r="14" spans="1:15" ht="85.5" customHeight="1" x14ac:dyDescent="0.25">
      <c r="A14" s="85"/>
      <c r="B14" s="86"/>
      <c r="C14" s="77"/>
      <c r="D14" s="78" t="s">
        <v>2</v>
      </c>
      <c r="E14" s="79">
        <v>981</v>
      </c>
      <c r="F14" s="79">
        <v>994.2</v>
      </c>
      <c r="G14" s="79">
        <v>993.7</v>
      </c>
      <c r="H14" s="80">
        <v>0</v>
      </c>
      <c r="I14" s="87" t="s">
        <v>94</v>
      </c>
      <c r="J14" s="88" t="s">
        <v>95</v>
      </c>
      <c r="K14" s="78">
        <v>218</v>
      </c>
      <c r="L14" s="78">
        <v>232</v>
      </c>
      <c r="M14" s="87"/>
      <c r="N14" s="89" t="s">
        <v>96</v>
      </c>
      <c r="O14" s="22"/>
    </row>
    <row r="15" spans="1:15" ht="50.25" customHeight="1" thickBot="1" x14ac:dyDescent="0.3">
      <c r="A15" s="85"/>
      <c r="B15" s="86"/>
      <c r="C15" s="90"/>
      <c r="D15" s="78" t="s">
        <v>41</v>
      </c>
      <c r="E15" s="79">
        <v>11.2</v>
      </c>
      <c r="F15" s="79">
        <v>11.2</v>
      </c>
      <c r="G15" s="79">
        <v>11.2</v>
      </c>
      <c r="H15" s="80">
        <v>0</v>
      </c>
      <c r="I15" s="87" t="s">
        <v>40</v>
      </c>
      <c r="J15" s="88" t="s">
        <v>95</v>
      </c>
      <c r="K15" s="78">
        <v>35</v>
      </c>
      <c r="L15" s="78">
        <v>33</v>
      </c>
      <c r="M15" s="87"/>
      <c r="N15" s="89" t="s">
        <v>97</v>
      </c>
      <c r="O15" s="22"/>
    </row>
    <row r="16" spans="1:15" ht="33" hidden="1" customHeight="1" x14ac:dyDescent="0.25">
      <c r="A16" s="65" t="s">
        <v>98</v>
      </c>
      <c r="B16" s="66" t="s">
        <v>99</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98</v>
      </c>
      <c r="B17" s="66" t="s">
        <v>51</v>
      </c>
      <c r="C17" s="67">
        <v>2</v>
      </c>
      <c r="D17" s="68" t="s">
        <v>2</v>
      </c>
      <c r="E17" s="91">
        <v>71.2</v>
      </c>
      <c r="F17" s="91">
        <v>71.2</v>
      </c>
      <c r="G17" s="91">
        <v>71.2</v>
      </c>
      <c r="H17" s="92">
        <v>0</v>
      </c>
      <c r="I17" s="71" t="s">
        <v>100</v>
      </c>
      <c r="J17" s="72" t="s">
        <v>79</v>
      </c>
      <c r="K17" s="68">
        <v>30</v>
      </c>
      <c r="L17" s="68">
        <v>30</v>
      </c>
      <c r="M17" s="71"/>
      <c r="N17" s="73" t="s">
        <v>101</v>
      </c>
      <c r="O17" s="22"/>
    </row>
    <row r="18" spans="1:15" ht="38.25" hidden="1" customHeight="1" x14ac:dyDescent="0.25">
      <c r="A18" s="65" t="s">
        <v>102</v>
      </c>
      <c r="B18" s="66" t="s">
        <v>103</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102</v>
      </c>
      <c r="B19" s="66" t="s">
        <v>39</v>
      </c>
      <c r="C19" s="67">
        <v>2</v>
      </c>
      <c r="D19" s="68" t="s">
        <v>2</v>
      </c>
      <c r="E19" s="91">
        <v>8</v>
      </c>
      <c r="F19" s="91">
        <v>0</v>
      </c>
      <c r="G19" s="91">
        <v>0</v>
      </c>
      <c r="H19" s="92">
        <v>0</v>
      </c>
      <c r="I19" s="71"/>
      <c r="J19" s="72"/>
      <c r="K19" s="68"/>
      <c r="L19" s="68"/>
      <c r="M19" s="71"/>
      <c r="N19" s="73" t="s">
        <v>104</v>
      </c>
      <c r="O19" s="22"/>
    </row>
    <row r="20" spans="1:15" ht="36.75" hidden="1" customHeight="1" x14ac:dyDescent="0.25">
      <c r="A20" s="65" t="s">
        <v>105</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565" t="s">
        <v>105</v>
      </c>
      <c r="B21" s="648" t="s">
        <v>23</v>
      </c>
      <c r="C21" s="74">
        <v>2</v>
      </c>
      <c r="D21" s="75" t="s">
        <v>2</v>
      </c>
      <c r="E21" s="93">
        <f>SUM(E22:E22)+200</f>
        <v>200</v>
      </c>
      <c r="F21" s="93">
        <f>SUM(F22:F22)+200</f>
        <v>200</v>
      </c>
      <c r="G21" s="93">
        <f>SUM(G22:G22)+200</f>
        <v>200</v>
      </c>
      <c r="H21" s="70">
        <f>SUM(H22:H22)</f>
        <v>0</v>
      </c>
      <c r="I21" s="71" t="s">
        <v>106</v>
      </c>
      <c r="J21" s="72" t="s">
        <v>90</v>
      </c>
      <c r="K21" s="68">
        <v>7</v>
      </c>
      <c r="L21" s="68">
        <v>7</v>
      </c>
      <c r="M21" s="71"/>
      <c r="N21" s="73"/>
      <c r="O21" s="22"/>
    </row>
    <row r="22" spans="1:15" ht="20.25" customHeight="1" thickBot="1" x14ac:dyDescent="0.3">
      <c r="A22" s="567"/>
      <c r="B22" s="650"/>
      <c r="C22" s="90"/>
      <c r="D22" s="94"/>
      <c r="E22" s="95"/>
      <c r="F22" s="95"/>
      <c r="G22" s="95"/>
      <c r="H22" s="80">
        <v>0</v>
      </c>
      <c r="I22" s="87" t="s">
        <v>107</v>
      </c>
      <c r="J22" s="88" t="s">
        <v>90</v>
      </c>
      <c r="K22" s="78">
        <v>7</v>
      </c>
      <c r="L22" s="78">
        <v>7</v>
      </c>
      <c r="M22" s="87"/>
      <c r="N22" s="89"/>
      <c r="O22" s="22"/>
    </row>
    <row r="23" spans="1:15" ht="51" hidden="1" customHeight="1" x14ac:dyDescent="0.25">
      <c r="A23" s="65" t="s">
        <v>108</v>
      </c>
      <c r="B23" s="66" t="s">
        <v>109</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108</v>
      </c>
      <c r="B24" s="66" t="s">
        <v>110</v>
      </c>
      <c r="C24" s="67">
        <v>2</v>
      </c>
      <c r="D24" s="68" t="s">
        <v>2</v>
      </c>
      <c r="E24" s="91">
        <v>75.400000000000006</v>
      </c>
      <c r="F24" s="91">
        <v>75.400000000000006</v>
      </c>
      <c r="G24" s="91">
        <v>75.2</v>
      </c>
      <c r="H24" s="92">
        <v>0.2</v>
      </c>
      <c r="I24" s="71" t="s">
        <v>111</v>
      </c>
      <c r="J24" s="72" t="s">
        <v>90</v>
      </c>
      <c r="K24" s="68">
        <v>15</v>
      </c>
      <c r="L24" s="68">
        <v>15</v>
      </c>
      <c r="M24" s="71"/>
      <c r="N24" s="73" t="s">
        <v>112</v>
      </c>
      <c r="O24" s="22"/>
    </row>
    <row r="25" spans="1:15" ht="31.5" hidden="1" customHeight="1" x14ac:dyDescent="0.25">
      <c r="A25" s="65" t="s">
        <v>113</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114</v>
      </c>
      <c r="B26" s="97" t="s">
        <v>52</v>
      </c>
      <c r="C26" s="74">
        <v>2</v>
      </c>
      <c r="D26" s="68"/>
      <c r="E26" s="98">
        <f>SUM(E27:E28)</f>
        <v>173.7</v>
      </c>
      <c r="F26" s="98">
        <f>SUM(F27:F28)</f>
        <v>198.3</v>
      </c>
      <c r="G26" s="98">
        <f>SUM(G27:G28)</f>
        <v>185.3</v>
      </c>
      <c r="H26" s="70">
        <f>SUM(H27:H28)</f>
        <v>0</v>
      </c>
      <c r="I26" s="99" t="s">
        <v>115</v>
      </c>
      <c r="J26" s="100" t="s">
        <v>90</v>
      </c>
      <c r="K26" s="101">
        <v>9</v>
      </c>
      <c r="L26" s="101">
        <v>8</v>
      </c>
      <c r="M26" s="102" t="s">
        <v>116</v>
      </c>
      <c r="N26" s="103" t="s">
        <v>117</v>
      </c>
      <c r="O26" s="22"/>
    </row>
    <row r="27" spans="1:15" ht="127.5" customHeight="1" x14ac:dyDescent="0.25">
      <c r="A27" s="85"/>
      <c r="B27" s="104"/>
      <c r="C27" s="77"/>
      <c r="D27" s="78" t="s">
        <v>2</v>
      </c>
      <c r="E27" s="79">
        <v>137.69999999999999</v>
      </c>
      <c r="F27" s="79">
        <v>147.30000000000001</v>
      </c>
      <c r="G27" s="79">
        <v>134.30000000000001</v>
      </c>
      <c r="H27" s="80">
        <v>0</v>
      </c>
      <c r="I27" s="55" t="s">
        <v>118</v>
      </c>
      <c r="J27" s="105" t="s">
        <v>95</v>
      </c>
      <c r="K27" s="106">
        <v>4</v>
      </c>
      <c r="L27" s="106">
        <v>3</v>
      </c>
      <c r="M27" s="107" t="s">
        <v>119</v>
      </c>
      <c r="N27" s="108" t="s">
        <v>117</v>
      </c>
      <c r="O27" s="22"/>
    </row>
    <row r="28" spans="1:15" ht="118.5" customHeight="1" thickBot="1" x14ac:dyDescent="0.3">
      <c r="A28" s="109"/>
      <c r="B28" s="110"/>
      <c r="C28" s="111"/>
      <c r="D28" s="78" t="s">
        <v>37</v>
      </c>
      <c r="E28" s="79">
        <v>36</v>
      </c>
      <c r="F28" s="79">
        <v>51</v>
      </c>
      <c r="G28" s="79">
        <v>51</v>
      </c>
      <c r="H28" s="80">
        <v>0</v>
      </c>
      <c r="I28" s="55" t="s">
        <v>120</v>
      </c>
      <c r="J28" s="105" t="s">
        <v>95</v>
      </c>
      <c r="K28" s="106">
        <v>13</v>
      </c>
      <c r="L28" s="106">
        <v>8</v>
      </c>
      <c r="M28" s="107" t="s">
        <v>121</v>
      </c>
      <c r="N28" s="108" t="s">
        <v>122</v>
      </c>
      <c r="O28" s="22"/>
    </row>
    <row r="29" spans="1:15" ht="38.25" hidden="1" customHeight="1" x14ac:dyDescent="0.25">
      <c r="A29" s="65" t="s">
        <v>123</v>
      </c>
      <c r="B29" s="66" t="s">
        <v>124</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113</v>
      </c>
      <c r="B30" s="112" t="s">
        <v>53</v>
      </c>
      <c r="C30" s="74">
        <v>2</v>
      </c>
      <c r="D30" s="75" t="s">
        <v>2</v>
      </c>
      <c r="E30" s="93">
        <f>SUM(E31:E34)+61.9</f>
        <v>61.9</v>
      </c>
      <c r="F30" s="93">
        <f>SUM(F31:F34)+54.2</f>
        <v>54.2</v>
      </c>
      <c r="G30" s="93">
        <f>SUM(G31:G34)+48.2</f>
        <v>48.2</v>
      </c>
      <c r="H30" s="70">
        <f>SUM(H31:H34)+6</f>
        <v>6</v>
      </c>
      <c r="I30" s="113" t="s">
        <v>125</v>
      </c>
      <c r="J30" s="114" t="s">
        <v>90</v>
      </c>
      <c r="K30" s="115">
        <v>3</v>
      </c>
      <c r="L30" s="115">
        <v>3</v>
      </c>
      <c r="M30" s="113" t="s">
        <v>126</v>
      </c>
      <c r="N30" s="116"/>
      <c r="O30" s="22"/>
    </row>
    <row r="31" spans="1:15" ht="18" customHeight="1" x14ac:dyDescent="0.25">
      <c r="A31" s="85"/>
      <c r="B31" s="86"/>
      <c r="C31" s="77"/>
      <c r="D31" s="117"/>
      <c r="E31" s="118"/>
      <c r="F31" s="118"/>
      <c r="G31" s="118"/>
      <c r="H31" s="80">
        <v>0</v>
      </c>
      <c r="I31" s="119" t="s">
        <v>127</v>
      </c>
      <c r="J31" s="120" t="s">
        <v>90</v>
      </c>
      <c r="K31" s="121">
        <v>3</v>
      </c>
      <c r="L31" s="121">
        <v>3</v>
      </c>
      <c r="M31" s="119"/>
      <c r="N31" s="122" t="s">
        <v>128</v>
      </c>
      <c r="O31" s="22"/>
    </row>
    <row r="32" spans="1:15" ht="51" customHeight="1" x14ac:dyDescent="0.25">
      <c r="A32" s="85"/>
      <c r="B32" s="86"/>
      <c r="C32" s="77"/>
      <c r="D32" s="117"/>
      <c r="E32" s="118"/>
      <c r="F32" s="118"/>
      <c r="G32" s="118"/>
      <c r="H32" s="80">
        <v>0</v>
      </c>
      <c r="I32" s="119" t="s">
        <v>129</v>
      </c>
      <c r="J32" s="120" t="s">
        <v>90</v>
      </c>
      <c r="K32" s="121">
        <v>10</v>
      </c>
      <c r="L32" s="121">
        <v>10</v>
      </c>
      <c r="M32" s="119" t="s">
        <v>130</v>
      </c>
      <c r="N32" s="122"/>
      <c r="O32" s="22"/>
    </row>
    <row r="33" spans="1:17" ht="113.25" customHeight="1" x14ac:dyDescent="0.25">
      <c r="A33" s="85"/>
      <c r="B33" s="86"/>
      <c r="C33" s="77"/>
      <c r="D33" s="117"/>
      <c r="E33" s="118"/>
      <c r="F33" s="118"/>
      <c r="G33" s="118"/>
      <c r="H33" s="80">
        <v>0</v>
      </c>
      <c r="I33" s="87" t="s">
        <v>131</v>
      </c>
      <c r="J33" s="88" t="s">
        <v>79</v>
      </c>
      <c r="K33" s="78">
        <v>50</v>
      </c>
      <c r="L33" s="78">
        <v>50</v>
      </c>
      <c r="M33" s="81" t="s">
        <v>132</v>
      </c>
      <c r="N33" s="89" t="s">
        <v>133</v>
      </c>
      <c r="O33" s="22"/>
    </row>
    <row r="34" spans="1:17" ht="66.75" customHeight="1" thickBot="1" x14ac:dyDescent="0.3">
      <c r="A34" s="109"/>
      <c r="B34" s="123"/>
      <c r="C34" s="90"/>
      <c r="D34" s="94"/>
      <c r="E34" s="95"/>
      <c r="F34" s="95"/>
      <c r="G34" s="95"/>
      <c r="H34" s="80">
        <v>0</v>
      </c>
      <c r="I34" s="119" t="s">
        <v>134</v>
      </c>
      <c r="J34" s="120" t="s">
        <v>90</v>
      </c>
      <c r="K34" s="121">
        <v>2</v>
      </c>
      <c r="L34" s="121">
        <v>2</v>
      </c>
      <c r="M34" s="119" t="s">
        <v>135</v>
      </c>
      <c r="N34" s="122"/>
      <c r="O34" s="22"/>
    </row>
    <row r="35" spans="1:17" ht="51.75" customHeight="1" thickBot="1" x14ac:dyDescent="0.3">
      <c r="A35" s="57" t="s">
        <v>136</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565" t="s">
        <v>137</v>
      </c>
      <c r="B36" s="112" t="s">
        <v>138</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139</v>
      </c>
      <c r="J36" s="72" t="s">
        <v>90</v>
      </c>
      <c r="K36" s="68" t="s">
        <v>140</v>
      </c>
      <c r="L36" s="68" t="s">
        <v>141</v>
      </c>
      <c r="M36" s="71"/>
      <c r="N36" s="73"/>
      <c r="O36" s="22"/>
    </row>
    <row r="37" spans="1:17" ht="21" customHeight="1" x14ac:dyDescent="0.25">
      <c r="A37" s="566"/>
      <c r="B37" s="86"/>
      <c r="C37" s="77"/>
      <c r="D37" s="117"/>
      <c r="E37" s="118"/>
      <c r="F37" s="118"/>
      <c r="G37" s="118"/>
      <c r="H37" s="80">
        <v>0</v>
      </c>
      <c r="I37" s="87" t="s">
        <v>142</v>
      </c>
      <c r="J37" s="88" t="s">
        <v>82</v>
      </c>
      <c r="K37" s="78">
        <v>657</v>
      </c>
      <c r="L37" s="78">
        <v>715.34</v>
      </c>
      <c r="M37" s="87"/>
      <c r="N37" s="89"/>
      <c r="O37" s="22"/>
    </row>
    <row r="38" spans="1:17" ht="66.75" customHeight="1" thickBot="1" x14ac:dyDescent="0.3">
      <c r="A38" s="109"/>
      <c r="B38" s="123"/>
      <c r="C38" s="90"/>
      <c r="D38" s="94"/>
      <c r="E38" s="95"/>
      <c r="F38" s="95"/>
      <c r="G38" s="95"/>
      <c r="H38" s="80">
        <v>0</v>
      </c>
      <c r="I38" s="87" t="s">
        <v>143</v>
      </c>
      <c r="J38" s="88" t="s">
        <v>90</v>
      </c>
      <c r="K38" s="78">
        <v>29</v>
      </c>
      <c r="L38" s="78">
        <v>158</v>
      </c>
      <c r="M38" s="87" t="s">
        <v>144</v>
      </c>
      <c r="N38" s="89"/>
      <c r="O38" s="22"/>
    </row>
    <row r="39" spans="1:17" ht="35.25" hidden="1" customHeight="1" x14ac:dyDescent="0.25">
      <c r="A39" s="124"/>
      <c r="B39" s="125"/>
      <c r="C39" s="126"/>
      <c r="D39" s="78"/>
      <c r="E39" s="79"/>
      <c r="F39" s="79"/>
      <c r="G39" s="79"/>
      <c r="H39" s="80">
        <v>0</v>
      </c>
      <c r="I39" s="87" t="s">
        <v>145</v>
      </c>
      <c r="J39" s="88" t="s">
        <v>90</v>
      </c>
      <c r="K39" s="78" t="s">
        <v>146</v>
      </c>
      <c r="L39" s="78" t="s">
        <v>146</v>
      </c>
      <c r="M39" s="87"/>
      <c r="N39" s="89"/>
      <c r="O39" s="22"/>
    </row>
    <row r="40" spans="1:17" ht="19.5" customHeight="1" x14ac:dyDescent="0.25">
      <c r="A40" s="565" t="s">
        <v>147</v>
      </c>
      <c r="B40" s="651" t="s">
        <v>148</v>
      </c>
      <c r="C40" s="74">
        <v>2</v>
      </c>
      <c r="D40" s="67"/>
      <c r="E40" s="98">
        <f>SUM(E41:E44)</f>
        <v>909.80000000000007</v>
      </c>
      <c r="F40" s="98">
        <f>SUM(F41:F44)</f>
        <v>944.6</v>
      </c>
      <c r="G40" s="98">
        <f>SUM(G41:G44)</f>
        <v>939.3</v>
      </c>
      <c r="H40" s="70">
        <f>SUM(H41:H44)</f>
        <v>5.3</v>
      </c>
      <c r="I40" s="71" t="s">
        <v>139</v>
      </c>
      <c r="J40" s="72" t="s">
        <v>95</v>
      </c>
      <c r="K40" s="68">
        <v>269</v>
      </c>
      <c r="L40" s="68">
        <v>264</v>
      </c>
      <c r="M40" s="71"/>
      <c r="N40" s="73"/>
      <c r="O40" s="22"/>
    </row>
    <row r="41" spans="1:17" ht="18.75" customHeight="1" x14ac:dyDescent="0.25">
      <c r="A41" s="566"/>
      <c r="B41" s="652"/>
      <c r="C41" s="77"/>
      <c r="D41" s="78" t="s">
        <v>25</v>
      </c>
      <c r="E41" s="79">
        <v>28.1</v>
      </c>
      <c r="F41" s="79">
        <v>28.1</v>
      </c>
      <c r="G41" s="79">
        <v>28.1</v>
      </c>
      <c r="H41" s="80">
        <v>0</v>
      </c>
      <c r="I41" s="127" t="s">
        <v>142</v>
      </c>
      <c r="J41" s="128" t="s">
        <v>82</v>
      </c>
      <c r="K41" s="129">
        <v>98.7</v>
      </c>
      <c r="L41" s="129" t="s">
        <v>149</v>
      </c>
      <c r="M41" s="127"/>
      <c r="N41" s="130"/>
      <c r="O41" s="22"/>
    </row>
    <row r="42" spans="1:17" ht="15.75" x14ac:dyDescent="0.25">
      <c r="A42" s="85"/>
      <c r="B42" s="652"/>
      <c r="C42" s="77"/>
      <c r="D42" s="78" t="s">
        <v>5</v>
      </c>
      <c r="E42" s="79">
        <v>110.5</v>
      </c>
      <c r="F42" s="79">
        <v>138.5</v>
      </c>
      <c r="G42" s="79">
        <v>133.80000000000001</v>
      </c>
      <c r="H42" s="80">
        <v>4.7</v>
      </c>
      <c r="I42" s="131"/>
      <c r="J42" s="132"/>
      <c r="K42" s="117"/>
      <c r="L42" s="117"/>
      <c r="M42" s="131"/>
      <c r="N42" s="133"/>
      <c r="O42" s="22"/>
    </row>
    <row r="43" spans="1:17" ht="15.75" x14ac:dyDescent="0.25">
      <c r="A43" s="85"/>
      <c r="B43" s="652"/>
      <c r="C43" s="77"/>
      <c r="D43" s="78" t="s">
        <v>2</v>
      </c>
      <c r="E43" s="79">
        <v>771.2</v>
      </c>
      <c r="F43" s="79">
        <v>777.6</v>
      </c>
      <c r="G43" s="79">
        <v>777</v>
      </c>
      <c r="H43" s="80">
        <v>0.6</v>
      </c>
      <c r="I43" s="131"/>
      <c r="J43" s="132"/>
      <c r="K43" s="117"/>
      <c r="L43" s="117"/>
      <c r="M43" s="131"/>
      <c r="N43" s="133"/>
      <c r="O43" s="22"/>
    </row>
    <row r="44" spans="1:17" ht="16.5" thickBot="1" x14ac:dyDescent="0.3">
      <c r="A44" s="109"/>
      <c r="B44" s="653"/>
      <c r="C44" s="90"/>
      <c r="D44" s="78" t="s">
        <v>24</v>
      </c>
      <c r="E44" s="79">
        <v>0</v>
      </c>
      <c r="F44" s="79">
        <v>0.4</v>
      </c>
      <c r="G44" s="79">
        <v>0.4</v>
      </c>
      <c r="H44" s="80">
        <v>0</v>
      </c>
      <c r="I44" s="134"/>
      <c r="J44" s="135"/>
      <c r="K44" s="94"/>
      <c r="L44" s="94"/>
      <c r="M44" s="134"/>
      <c r="N44" s="136"/>
      <c r="O44" s="22"/>
    </row>
    <row r="45" spans="1:17" ht="15.75" x14ac:dyDescent="0.25">
      <c r="A45" s="565" t="s">
        <v>150</v>
      </c>
      <c r="B45" s="648" t="s">
        <v>151</v>
      </c>
      <c r="C45" s="74">
        <v>2</v>
      </c>
      <c r="D45" s="68"/>
      <c r="E45" s="98">
        <f>SUM(E46:E50)</f>
        <v>1728.7</v>
      </c>
      <c r="F45" s="98">
        <f>SUM(F46:F50)</f>
        <v>1775.6</v>
      </c>
      <c r="G45" s="98">
        <f>SUM(G46:G50)+0.1</f>
        <v>1691.8999999999996</v>
      </c>
      <c r="H45" s="70">
        <f>SUM(H46:H50)-0.1</f>
        <v>20.799999999999997</v>
      </c>
      <c r="I45" s="71" t="s">
        <v>139</v>
      </c>
      <c r="J45" s="72" t="s">
        <v>95</v>
      </c>
      <c r="K45" s="68">
        <v>437</v>
      </c>
      <c r="L45" s="68">
        <v>485</v>
      </c>
      <c r="M45" s="71"/>
      <c r="N45" s="73"/>
      <c r="O45" s="22"/>
    </row>
    <row r="46" spans="1:17" ht="18" customHeight="1" x14ac:dyDescent="0.25">
      <c r="A46" s="566"/>
      <c r="B46" s="649"/>
      <c r="C46" s="77"/>
      <c r="D46" s="78" t="s">
        <v>5</v>
      </c>
      <c r="E46" s="79">
        <v>270.89999999999998</v>
      </c>
      <c r="F46" s="79">
        <v>270.89999999999998</v>
      </c>
      <c r="G46" s="79">
        <v>208</v>
      </c>
      <c r="H46" s="80">
        <v>0</v>
      </c>
      <c r="I46" s="127" t="s">
        <v>142</v>
      </c>
      <c r="J46" s="128" t="s">
        <v>82</v>
      </c>
      <c r="K46" s="129">
        <v>77</v>
      </c>
      <c r="L46" s="129" t="s">
        <v>152</v>
      </c>
      <c r="M46" s="127"/>
      <c r="N46" s="130"/>
      <c r="O46" s="22"/>
    </row>
    <row r="47" spans="1:17" ht="15.75" x14ac:dyDescent="0.25">
      <c r="A47" s="85"/>
      <c r="B47" s="649"/>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37</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565" t="s">
        <v>153</v>
      </c>
      <c r="B51" s="648" t="s">
        <v>7</v>
      </c>
      <c r="C51" s="654">
        <v>2</v>
      </c>
      <c r="D51" s="68"/>
      <c r="E51" s="98">
        <f>SUM(E52:E54)</f>
        <v>96</v>
      </c>
      <c r="F51" s="98">
        <f>SUM(F52:F54)</f>
        <v>100</v>
      </c>
      <c r="G51" s="98">
        <f>SUM(G52:G54)-0.1</f>
        <v>99.600000000000009</v>
      </c>
      <c r="H51" s="70">
        <f>SUM(H52:H54)</f>
        <v>0.3</v>
      </c>
      <c r="I51" s="71" t="s">
        <v>139</v>
      </c>
      <c r="J51" s="72" t="s">
        <v>95</v>
      </c>
      <c r="K51" s="68">
        <v>91</v>
      </c>
      <c r="L51" s="68">
        <v>123</v>
      </c>
      <c r="M51" s="71"/>
      <c r="N51" s="73"/>
      <c r="O51" s="22"/>
    </row>
    <row r="52" spans="1:17" ht="18" customHeight="1" x14ac:dyDescent="0.25">
      <c r="A52" s="566"/>
      <c r="B52" s="649"/>
      <c r="C52" s="658"/>
      <c r="D52" s="78" t="s">
        <v>5</v>
      </c>
      <c r="E52" s="79">
        <v>0</v>
      </c>
      <c r="F52" s="79">
        <v>0.5</v>
      </c>
      <c r="G52" s="79">
        <v>0.5</v>
      </c>
      <c r="H52" s="80">
        <v>0</v>
      </c>
      <c r="I52" s="127" t="s">
        <v>154</v>
      </c>
      <c r="J52" s="128" t="s">
        <v>90</v>
      </c>
      <c r="K52" s="129">
        <v>11</v>
      </c>
      <c r="L52" s="129">
        <v>15</v>
      </c>
      <c r="M52" s="127"/>
      <c r="N52" s="130"/>
      <c r="O52" s="22"/>
    </row>
    <row r="53" spans="1:17" ht="15.75" x14ac:dyDescent="0.25">
      <c r="A53" s="85"/>
      <c r="B53" s="649"/>
      <c r="C53" s="658"/>
      <c r="D53" s="78" t="s">
        <v>2</v>
      </c>
      <c r="E53" s="79">
        <v>96</v>
      </c>
      <c r="F53" s="79">
        <v>98.9</v>
      </c>
      <c r="G53" s="79">
        <v>98.9</v>
      </c>
      <c r="H53" s="80">
        <v>0</v>
      </c>
      <c r="I53" s="131"/>
      <c r="J53" s="132"/>
      <c r="K53" s="117"/>
      <c r="L53" s="117"/>
      <c r="M53" s="131"/>
      <c r="N53" s="133"/>
      <c r="O53" s="22"/>
    </row>
    <row r="54" spans="1:17" ht="16.5" thickBot="1" x14ac:dyDescent="0.3">
      <c r="A54" s="138"/>
      <c r="B54" s="650"/>
      <c r="C54" s="655"/>
      <c r="D54" s="78" t="s">
        <v>24</v>
      </c>
      <c r="E54" s="79">
        <v>0</v>
      </c>
      <c r="F54" s="79">
        <v>0.6</v>
      </c>
      <c r="G54" s="79">
        <v>0.3</v>
      </c>
      <c r="H54" s="80">
        <v>0.3</v>
      </c>
      <c r="I54" s="134"/>
      <c r="J54" s="135"/>
      <c r="K54" s="94"/>
      <c r="L54" s="94"/>
      <c r="M54" s="134"/>
      <c r="N54" s="136"/>
      <c r="O54" s="22"/>
    </row>
    <row r="55" spans="1:17" ht="15.75" x14ac:dyDescent="0.25">
      <c r="A55" s="565" t="s">
        <v>155</v>
      </c>
      <c r="B55" s="648" t="s">
        <v>156</v>
      </c>
      <c r="C55" s="654">
        <v>2</v>
      </c>
      <c r="D55" s="67"/>
      <c r="E55" s="98">
        <f>SUM(E56:E59)</f>
        <v>999.4</v>
      </c>
      <c r="F55" s="98">
        <f>SUM(F56:F59)</f>
        <v>1034.7</v>
      </c>
      <c r="G55" s="98">
        <f>SUM(G56:G59)</f>
        <v>1025.9000000000001</v>
      </c>
      <c r="H55" s="70">
        <f>SUM(H56:H59)</f>
        <v>8.7999999999999989</v>
      </c>
      <c r="I55" s="71" t="s">
        <v>142</v>
      </c>
      <c r="J55" s="72" t="s">
        <v>82</v>
      </c>
      <c r="K55" s="68">
        <v>400</v>
      </c>
      <c r="L55" s="68">
        <v>402.5</v>
      </c>
      <c r="M55" s="71"/>
      <c r="N55" s="73"/>
      <c r="O55" s="22"/>
    </row>
    <row r="56" spans="1:17" ht="18.75" customHeight="1" x14ac:dyDescent="0.25">
      <c r="A56" s="566"/>
      <c r="B56" s="649"/>
      <c r="C56" s="658"/>
      <c r="D56" s="78" t="s">
        <v>5</v>
      </c>
      <c r="E56" s="79">
        <v>11</v>
      </c>
      <c r="F56" s="79">
        <v>13.5</v>
      </c>
      <c r="G56" s="79">
        <v>13.5</v>
      </c>
      <c r="H56" s="80">
        <v>0</v>
      </c>
      <c r="I56" s="127" t="s">
        <v>157</v>
      </c>
      <c r="J56" s="128" t="s">
        <v>158</v>
      </c>
      <c r="K56" s="129">
        <v>700</v>
      </c>
      <c r="L56" s="129">
        <v>698.5</v>
      </c>
      <c r="M56" s="127"/>
      <c r="N56" s="130"/>
      <c r="O56" s="22"/>
    </row>
    <row r="57" spans="1:17" ht="15.75" x14ac:dyDescent="0.25">
      <c r="A57" s="85"/>
      <c r="B57" s="649"/>
      <c r="C57" s="658"/>
      <c r="D57" s="78" t="s">
        <v>2</v>
      </c>
      <c r="E57" s="79">
        <v>987.9</v>
      </c>
      <c r="F57" s="79">
        <v>1007.8</v>
      </c>
      <c r="G57" s="79">
        <v>1007.7</v>
      </c>
      <c r="H57" s="80">
        <v>0.1</v>
      </c>
      <c r="I57" s="131"/>
      <c r="J57" s="132"/>
      <c r="K57" s="117"/>
      <c r="L57" s="117"/>
      <c r="M57" s="131"/>
      <c r="N57" s="133"/>
      <c r="O57" s="22"/>
    </row>
    <row r="58" spans="1:17" ht="15.75" x14ac:dyDescent="0.25">
      <c r="A58" s="85"/>
      <c r="B58" s="86"/>
      <c r="C58" s="658"/>
      <c r="D58" s="78" t="s">
        <v>25</v>
      </c>
      <c r="E58" s="79">
        <v>0.5</v>
      </c>
      <c r="F58" s="79">
        <v>0.5</v>
      </c>
      <c r="G58" s="79">
        <v>0.5</v>
      </c>
      <c r="H58" s="80">
        <v>0</v>
      </c>
      <c r="I58" s="131"/>
      <c r="J58" s="132"/>
      <c r="K58" s="117"/>
      <c r="L58" s="117"/>
      <c r="M58" s="131"/>
      <c r="N58" s="133"/>
      <c r="O58" s="22"/>
    </row>
    <row r="59" spans="1:17" ht="16.5" thickBot="1" x14ac:dyDescent="0.3">
      <c r="A59" s="109"/>
      <c r="B59" s="123"/>
      <c r="C59" s="655"/>
      <c r="D59" s="78" t="s">
        <v>24</v>
      </c>
      <c r="E59" s="79">
        <v>0</v>
      </c>
      <c r="F59" s="79">
        <v>12.9</v>
      </c>
      <c r="G59" s="79">
        <v>4.2</v>
      </c>
      <c r="H59" s="80">
        <v>8.6999999999999993</v>
      </c>
      <c r="I59" s="134"/>
      <c r="J59" s="135"/>
      <c r="K59" s="94"/>
      <c r="L59" s="94"/>
      <c r="M59" s="134"/>
      <c r="N59" s="136"/>
      <c r="O59" s="22"/>
    </row>
    <row r="60" spans="1:17" ht="16.5" customHeight="1" x14ac:dyDescent="0.25">
      <c r="A60" s="656" t="s">
        <v>159</v>
      </c>
      <c r="B60" s="651" t="s">
        <v>160</v>
      </c>
      <c r="C60" s="654">
        <v>2</v>
      </c>
      <c r="D60" s="68"/>
      <c r="E60" s="98">
        <f>SUM(E61:E63)</f>
        <v>410.8</v>
      </c>
      <c r="F60" s="98">
        <f>SUM(F61:F63)</f>
        <v>414.3</v>
      </c>
      <c r="G60" s="98">
        <f>SUM(G61:G63)</f>
        <v>411.2</v>
      </c>
      <c r="H60" s="70">
        <f>SUM(H61:H63)</f>
        <v>2.9</v>
      </c>
      <c r="I60" s="71" t="s">
        <v>139</v>
      </c>
      <c r="J60" s="72" t="s">
        <v>95</v>
      </c>
      <c r="K60" s="68">
        <v>46</v>
      </c>
      <c r="L60" s="68">
        <v>40</v>
      </c>
      <c r="M60" s="71"/>
      <c r="N60" s="73"/>
      <c r="O60" s="22"/>
    </row>
    <row r="61" spans="1:17" ht="16.5" customHeight="1" x14ac:dyDescent="0.25">
      <c r="A61" s="659"/>
      <c r="B61" s="652"/>
      <c r="C61" s="658"/>
      <c r="D61" s="78" t="s">
        <v>2</v>
      </c>
      <c r="E61" s="79">
        <v>403.3</v>
      </c>
      <c r="F61" s="79">
        <v>406.8</v>
      </c>
      <c r="G61" s="79">
        <v>406.6</v>
      </c>
      <c r="H61" s="80">
        <v>0</v>
      </c>
      <c r="I61" s="127" t="s">
        <v>142</v>
      </c>
      <c r="J61" s="128" t="s">
        <v>82</v>
      </c>
      <c r="K61" s="129">
        <v>12.2</v>
      </c>
      <c r="L61" s="129">
        <v>13.85</v>
      </c>
      <c r="M61" s="127"/>
      <c r="N61" s="130"/>
      <c r="O61" s="22"/>
      <c r="Q61" s="137"/>
    </row>
    <row r="62" spans="1:17" ht="15.75" x14ac:dyDescent="0.25">
      <c r="A62" s="659"/>
      <c r="B62" s="652"/>
      <c r="C62" s="658"/>
      <c r="D62" s="78" t="s">
        <v>25</v>
      </c>
      <c r="E62" s="79">
        <v>0.9</v>
      </c>
      <c r="F62" s="79">
        <v>0.9</v>
      </c>
      <c r="G62" s="79">
        <v>0.9</v>
      </c>
      <c r="H62" s="80">
        <v>0</v>
      </c>
      <c r="I62" s="131"/>
      <c r="J62" s="132"/>
      <c r="K62" s="117"/>
      <c r="L62" s="117"/>
      <c r="M62" s="131"/>
      <c r="N62" s="133"/>
      <c r="O62" s="22"/>
    </row>
    <row r="63" spans="1:17" ht="16.5" thickBot="1" x14ac:dyDescent="0.3">
      <c r="A63" s="109"/>
      <c r="B63" s="123"/>
      <c r="C63" s="655"/>
      <c r="D63" s="78" t="s">
        <v>5</v>
      </c>
      <c r="E63" s="79">
        <v>6.6</v>
      </c>
      <c r="F63" s="79">
        <v>6.6</v>
      </c>
      <c r="G63" s="79">
        <v>3.7</v>
      </c>
      <c r="H63" s="80">
        <v>2.9</v>
      </c>
      <c r="I63" s="134"/>
      <c r="J63" s="135"/>
      <c r="K63" s="94"/>
      <c r="L63" s="94"/>
      <c r="M63" s="134"/>
      <c r="N63" s="136"/>
      <c r="O63" s="22"/>
    </row>
    <row r="64" spans="1:17" ht="34.5" customHeight="1" x14ac:dyDescent="0.25">
      <c r="A64" s="565" t="s">
        <v>161</v>
      </c>
      <c r="B64" s="648" t="s">
        <v>162</v>
      </c>
      <c r="C64" s="654">
        <v>2</v>
      </c>
      <c r="D64" s="74" t="s">
        <v>2</v>
      </c>
      <c r="E64" s="76">
        <f>SUM(E65:E65)+7.9</f>
        <v>7.9</v>
      </c>
      <c r="F64" s="76">
        <f>SUM(F65:F65)+7.9</f>
        <v>7.9</v>
      </c>
      <c r="G64" s="76">
        <f>SUM(G65:G65)+7.9</f>
        <v>7.9</v>
      </c>
      <c r="H64" s="70">
        <f>SUM(H65:H65)</f>
        <v>0</v>
      </c>
      <c r="I64" s="71" t="s">
        <v>163</v>
      </c>
      <c r="J64" s="72" t="s">
        <v>95</v>
      </c>
      <c r="K64" s="68">
        <v>1</v>
      </c>
      <c r="L64" s="68">
        <v>1</v>
      </c>
      <c r="M64" s="71"/>
      <c r="N64" s="73"/>
      <c r="O64" s="22"/>
    </row>
    <row r="65" spans="1:16" ht="35.25" customHeight="1" thickBot="1" x14ac:dyDescent="0.3">
      <c r="A65" s="567"/>
      <c r="B65" s="650"/>
      <c r="C65" s="655"/>
      <c r="D65" s="94"/>
      <c r="E65" s="95"/>
      <c r="F65" s="95"/>
      <c r="G65" s="95"/>
      <c r="H65" s="80">
        <v>0</v>
      </c>
      <c r="I65" s="87" t="s">
        <v>164</v>
      </c>
      <c r="J65" s="88" t="s">
        <v>95</v>
      </c>
      <c r="K65" s="78">
        <v>1</v>
      </c>
      <c r="L65" s="78">
        <v>1</v>
      </c>
      <c r="M65" s="87" t="s">
        <v>165</v>
      </c>
      <c r="N65" s="89"/>
      <c r="O65" s="22"/>
    </row>
    <row r="66" spans="1:16" ht="54" customHeight="1" thickBot="1" x14ac:dyDescent="0.3">
      <c r="A66" s="65" t="s">
        <v>166</v>
      </c>
      <c r="B66" s="66" t="s">
        <v>167</v>
      </c>
      <c r="C66" s="67">
        <v>2</v>
      </c>
      <c r="D66" s="68" t="s">
        <v>2</v>
      </c>
      <c r="E66" s="91">
        <v>20</v>
      </c>
      <c r="F66" s="91">
        <v>27</v>
      </c>
      <c r="G66" s="91">
        <v>27</v>
      </c>
      <c r="H66" s="92">
        <v>0</v>
      </c>
      <c r="I66" s="71" t="s">
        <v>168</v>
      </c>
      <c r="J66" s="72" t="s">
        <v>79</v>
      </c>
      <c r="K66" s="68">
        <v>25</v>
      </c>
      <c r="L66" s="68">
        <v>100</v>
      </c>
      <c r="M66" s="71"/>
      <c r="N66" s="73"/>
      <c r="O66" s="22"/>
    </row>
    <row r="67" spans="1:16" ht="25.5" customHeight="1" x14ac:dyDescent="0.25">
      <c r="A67" s="656" t="s">
        <v>169</v>
      </c>
      <c r="B67" s="648" t="s">
        <v>170</v>
      </c>
      <c r="C67" s="654">
        <v>2</v>
      </c>
      <c r="D67" s="75" t="s">
        <v>2</v>
      </c>
      <c r="E67" s="93">
        <f>SUM(E68:E68)+28.2</f>
        <v>28.2</v>
      </c>
      <c r="F67" s="93">
        <f>SUM(F68:F68)+28.2</f>
        <v>28.2</v>
      </c>
      <c r="G67" s="93">
        <f>SUM(G68:G68)+28.2</f>
        <v>28.2</v>
      </c>
      <c r="H67" s="70">
        <f>SUM(H68:H68)</f>
        <v>0</v>
      </c>
      <c r="I67" s="71" t="s">
        <v>56</v>
      </c>
      <c r="J67" s="72" t="s">
        <v>90</v>
      </c>
      <c r="K67" s="68">
        <v>10</v>
      </c>
      <c r="L67" s="68">
        <v>10</v>
      </c>
      <c r="M67" s="71"/>
      <c r="N67" s="73"/>
      <c r="O67" s="22"/>
      <c r="P67" s="137"/>
    </row>
    <row r="68" spans="1:16" ht="25.5" customHeight="1" thickBot="1" x14ac:dyDescent="0.3">
      <c r="A68" s="657"/>
      <c r="B68" s="650"/>
      <c r="C68" s="655"/>
      <c r="D68" s="94"/>
      <c r="E68" s="95"/>
      <c r="F68" s="95"/>
      <c r="G68" s="95"/>
      <c r="H68" s="80">
        <v>0</v>
      </c>
      <c r="I68" s="87" t="s">
        <v>55</v>
      </c>
      <c r="J68" s="88" t="s">
        <v>90</v>
      </c>
      <c r="K68" s="78">
        <v>8</v>
      </c>
      <c r="L68" s="78">
        <v>8</v>
      </c>
      <c r="M68" s="87"/>
      <c r="N68" s="89"/>
      <c r="O68" s="22"/>
    </row>
    <row r="69" spans="1:16" ht="16.5" customHeight="1" x14ac:dyDescent="0.25">
      <c r="A69" s="656" t="s">
        <v>171</v>
      </c>
      <c r="B69" s="651" t="s">
        <v>172</v>
      </c>
      <c r="C69" s="654">
        <v>2</v>
      </c>
      <c r="D69" s="67"/>
      <c r="E69" s="98">
        <f>SUM(E70:E73)</f>
        <v>721.6</v>
      </c>
      <c r="F69" s="98">
        <f>SUM(F70:F73)</f>
        <v>745</v>
      </c>
      <c r="G69" s="98">
        <f>SUM(G70:G73)</f>
        <v>722.09999999999991</v>
      </c>
      <c r="H69" s="70">
        <f>SUM(H70:H73)</f>
        <v>12.4</v>
      </c>
      <c r="I69" s="71" t="s">
        <v>139</v>
      </c>
      <c r="J69" s="72" t="s">
        <v>95</v>
      </c>
      <c r="K69" s="68">
        <v>63</v>
      </c>
      <c r="L69" s="68">
        <v>66</v>
      </c>
      <c r="M69" s="71"/>
      <c r="N69" s="73"/>
      <c r="O69" s="22"/>
    </row>
    <row r="70" spans="1:16" ht="16.5" customHeight="1" x14ac:dyDescent="0.25">
      <c r="A70" s="659"/>
      <c r="B70" s="652"/>
      <c r="C70" s="658"/>
      <c r="D70" s="78" t="s">
        <v>2</v>
      </c>
      <c r="E70" s="79">
        <v>677.7</v>
      </c>
      <c r="F70" s="79">
        <v>684.4</v>
      </c>
      <c r="G70" s="79">
        <v>673.9</v>
      </c>
      <c r="H70" s="80">
        <v>0</v>
      </c>
      <c r="I70" s="127" t="s">
        <v>142</v>
      </c>
      <c r="J70" s="128" t="s">
        <v>82</v>
      </c>
      <c r="K70" s="129">
        <v>29.2</v>
      </c>
      <c r="L70" s="129">
        <v>47674</v>
      </c>
      <c r="M70" s="127"/>
      <c r="N70" s="130"/>
      <c r="O70" s="22"/>
    </row>
    <row r="71" spans="1:16" ht="15.75" x14ac:dyDescent="0.25">
      <c r="A71" s="659"/>
      <c r="B71" s="652"/>
      <c r="C71" s="658"/>
      <c r="D71" s="78" t="s">
        <v>24</v>
      </c>
      <c r="E71" s="79">
        <v>0</v>
      </c>
      <c r="F71" s="79">
        <v>6.7</v>
      </c>
      <c r="G71" s="79">
        <v>0.3</v>
      </c>
      <c r="H71" s="80">
        <v>6.4</v>
      </c>
      <c r="I71" s="131"/>
      <c r="J71" s="132"/>
      <c r="K71" s="117"/>
      <c r="L71" s="117"/>
      <c r="M71" s="131"/>
      <c r="N71" s="133"/>
      <c r="O71" s="22"/>
    </row>
    <row r="72" spans="1:16" ht="15.75" x14ac:dyDescent="0.25">
      <c r="A72" s="659"/>
      <c r="B72" s="652"/>
      <c r="C72" s="658"/>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659"/>
      <c r="B73" s="663"/>
      <c r="C73" s="658"/>
      <c r="D73" s="129" t="s">
        <v>5</v>
      </c>
      <c r="E73" s="139">
        <v>25</v>
      </c>
      <c r="F73" s="139">
        <v>35</v>
      </c>
      <c r="G73" s="139">
        <v>29</v>
      </c>
      <c r="H73" s="140">
        <v>6</v>
      </c>
      <c r="I73" s="131"/>
      <c r="J73" s="132"/>
      <c r="K73" s="117"/>
      <c r="L73" s="117"/>
      <c r="M73" s="131"/>
      <c r="N73" s="133"/>
      <c r="O73" s="22"/>
    </row>
    <row r="74" spans="1:16" ht="69" customHeight="1" thickBot="1" x14ac:dyDescent="0.3">
      <c r="A74" s="141" t="s">
        <v>173</v>
      </c>
      <c r="B74" s="664" t="s">
        <v>174</v>
      </c>
      <c r="C74" s="142">
        <v>2</v>
      </c>
      <c r="D74" s="143" t="s">
        <v>37</v>
      </c>
      <c r="E74" s="144">
        <f>SUM(E75:E75)</f>
        <v>32.299999999999997</v>
      </c>
      <c r="F74" s="144">
        <f>SUM(F75:F75)</f>
        <v>32.299999999999997</v>
      </c>
      <c r="G74" s="144">
        <f>SUM(G75:G75)</f>
        <v>32.299999999999997</v>
      </c>
      <c r="H74" s="145">
        <f>SUM(H75:H75)</f>
        <v>0</v>
      </c>
      <c r="I74" s="146" t="s">
        <v>175</v>
      </c>
      <c r="J74" s="147" t="s">
        <v>90</v>
      </c>
      <c r="K74" s="148">
        <v>1</v>
      </c>
      <c r="L74" s="148">
        <v>1</v>
      </c>
      <c r="M74" s="660" t="s">
        <v>176</v>
      </c>
      <c r="N74" s="149"/>
      <c r="O74" s="22"/>
    </row>
    <row r="75" spans="1:16" ht="16.5" hidden="1" thickBot="1" x14ac:dyDescent="0.3">
      <c r="A75" s="150"/>
      <c r="B75" s="649"/>
      <c r="C75" s="151"/>
      <c r="D75" s="152"/>
      <c r="E75" s="139">
        <v>32.299999999999997</v>
      </c>
      <c r="F75" s="139">
        <v>32.299999999999997</v>
      </c>
      <c r="G75" s="139">
        <v>32.299999999999997</v>
      </c>
      <c r="H75" s="140">
        <v>0</v>
      </c>
      <c r="I75" s="131"/>
      <c r="J75" s="132"/>
      <c r="K75" s="117"/>
      <c r="L75" s="117"/>
      <c r="M75" s="652"/>
      <c r="N75" s="153"/>
      <c r="O75" s="22"/>
    </row>
    <row r="76" spans="1:16" ht="15.75" x14ac:dyDescent="0.25">
      <c r="A76" s="665" t="s">
        <v>177</v>
      </c>
      <c r="B76" s="664"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666"/>
      <c r="B77" s="649"/>
      <c r="C77" s="77"/>
      <c r="D77" s="78" t="s">
        <v>2</v>
      </c>
      <c r="E77" s="79">
        <v>439.3</v>
      </c>
      <c r="F77" s="79">
        <v>447.1</v>
      </c>
      <c r="G77" s="79">
        <v>447</v>
      </c>
      <c r="H77" s="80">
        <v>0.1</v>
      </c>
      <c r="I77" s="131"/>
      <c r="J77" s="132"/>
      <c r="K77" s="117"/>
      <c r="L77" s="117"/>
      <c r="M77" s="131"/>
      <c r="N77" s="153"/>
      <c r="O77" s="22"/>
    </row>
    <row r="78" spans="1:16" ht="15.75" x14ac:dyDescent="0.25">
      <c r="A78" s="666"/>
      <c r="B78" s="649"/>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178</v>
      </c>
      <c r="E81" s="158">
        <v>0</v>
      </c>
      <c r="F81" s="158">
        <v>7.3</v>
      </c>
      <c r="G81" s="158">
        <v>4.5999999999999996</v>
      </c>
      <c r="H81" s="159">
        <v>2.7</v>
      </c>
      <c r="I81" s="160"/>
      <c r="J81" s="161"/>
      <c r="K81" s="162"/>
      <c r="L81" s="162"/>
      <c r="M81" s="160"/>
      <c r="N81" s="163"/>
      <c r="O81" s="22"/>
    </row>
    <row r="82" spans="1:15" ht="51" customHeight="1" thickBot="1" x14ac:dyDescent="0.3">
      <c r="A82" s="109" t="s">
        <v>179</v>
      </c>
      <c r="B82" s="123" t="s">
        <v>35</v>
      </c>
      <c r="C82" s="90">
        <v>2</v>
      </c>
      <c r="D82" s="94" t="s">
        <v>2</v>
      </c>
      <c r="E82" s="95">
        <v>3.5</v>
      </c>
      <c r="F82" s="95">
        <v>4</v>
      </c>
      <c r="G82" s="95">
        <v>3.9</v>
      </c>
      <c r="H82" s="164">
        <v>0.1</v>
      </c>
      <c r="I82" s="134" t="s">
        <v>180</v>
      </c>
      <c r="J82" s="135" t="s">
        <v>90</v>
      </c>
      <c r="K82" s="94">
        <v>7</v>
      </c>
      <c r="L82" s="94">
        <v>7</v>
      </c>
      <c r="M82" s="134"/>
      <c r="N82" s="136"/>
      <c r="O82" s="22"/>
    </row>
    <row r="83" spans="1:15" ht="34.5" customHeight="1" x14ac:dyDescent="0.25">
      <c r="A83" s="656" t="s">
        <v>181</v>
      </c>
      <c r="B83" s="648" t="s">
        <v>182</v>
      </c>
      <c r="C83" s="74">
        <v>2</v>
      </c>
      <c r="D83" s="75" t="s">
        <v>2</v>
      </c>
      <c r="E83" s="93">
        <f>SUM(E84:E84)+51.2</f>
        <v>51.2</v>
      </c>
      <c r="F83" s="93">
        <f>SUM(F84:F84)+51.2</f>
        <v>51.2</v>
      </c>
      <c r="G83" s="93">
        <f>SUM(G84:G84)+51.2</f>
        <v>51.2</v>
      </c>
      <c r="H83" s="70">
        <f>SUM(H84:H84)</f>
        <v>0</v>
      </c>
      <c r="I83" s="71" t="s">
        <v>183</v>
      </c>
      <c r="J83" s="72" t="s">
        <v>90</v>
      </c>
      <c r="K83" s="68">
        <v>9.56</v>
      </c>
      <c r="L83" s="68" t="s">
        <v>184</v>
      </c>
      <c r="M83" s="71"/>
      <c r="N83" s="73"/>
      <c r="O83" s="22"/>
    </row>
    <row r="84" spans="1:15" ht="52.5" customHeight="1" thickBot="1" x14ac:dyDescent="0.3">
      <c r="A84" s="657"/>
      <c r="B84" s="650"/>
      <c r="C84" s="90"/>
      <c r="D84" s="94"/>
      <c r="E84" s="95"/>
      <c r="F84" s="95"/>
      <c r="G84" s="95"/>
      <c r="H84" s="80">
        <v>0</v>
      </c>
      <c r="I84" s="87" t="s">
        <v>185</v>
      </c>
      <c r="J84" s="88" t="s">
        <v>186</v>
      </c>
      <c r="K84" s="78">
        <v>10</v>
      </c>
      <c r="L84" s="78">
        <v>10</v>
      </c>
      <c r="M84" s="87"/>
      <c r="N84" s="89"/>
      <c r="O84" s="22"/>
    </row>
    <row r="85" spans="1:15" ht="34.5" customHeight="1" thickBot="1" x14ac:dyDescent="0.3">
      <c r="A85" s="165" t="s">
        <v>187</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188</v>
      </c>
      <c r="B86" s="661" t="s">
        <v>189</v>
      </c>
      <c r="C86" s="67">
        <v>5</v>
      </c>
      <c r="D86" s="68" t="s">
        <v>37</v>
      </c>
      <c r="E86" s="69">
        <f>SUM(E87:E87)</f>
        <v>20</v>
      </c>
      <c r="F86" s="69">
        <f>SUM(F87:F87)</f>
        <v>20</v>
      </c>
      <c r="G86" s="69">
        <f>SUM(G87:G87)</f>
        <v>0</v>
      </c>
      <c r="H86" s="70">
        <f>SUM(H87:H87)</f>
        <v>20</v>
      </c>
      <c r="I86" s="167" t="s">
        <v>190</v>
      </c>
      <c r="J86" s="168" t="s">
        <v>95</v>
      </c>
      <c r="K86" s="169">
        <v>1</v>
      </c>
      <c r="L86" s="169">
        <v>0</v>
      </c>
      <c r="M86" s="167"/>
      <c r="N86" s="170" t="s">
        <v>191</v>
      </c>
      <c r="O86" s="22"/>
    </row>
    <row r="87" spans="1:15" ht="16.5" hidden="1" thickBot="1" x14ac:dyDescent="0.3">
      <c r="A87" s="171"/>
      <c r="B87" s="662"/>
      <c r="C87" s="172"/>
      <c r="D87" s="129"/>
      <c r="E87" s="139">
        <v>20</v>
      </c>
      <c r="F87" s="139">
        <v>20</v>
      </c>
      <c r="G87" s="139">
        <v>0</v>
      </c>
      <c r="H87" s="140">
        <v>20</v>
      </c>
      <c r="I87" s="127"/>
      <c r="J87" s="128"/>
      <c r="K87" s="129"/>
      <c r="L87" s="129"/>
      <c r="M87" s="127"/>
      <c r="N87" s="130"/>
      <c r="O87" s="22"/>
    </row>
    <row r="88" spans="1:15" ht="20.25" customHeight="1" x14ac:dyDescent="0.25">
      <c r="A88" s="669" t="s">
        <v>192</v>
      </c>
      <c r="B88" s="672" t="s">
        <v>193</v>
      </c>
      <c r="C88" s="142">
        <v>5</v>
      </c>
      <c r="D88" s="173"/>
      <c r="E88" s="154">
        <f>SUM(E89:E92)</f>
        <v>2116.6</v>
      </c>
      <c r="F88" s="154">
        <f>SUM(F89:F92)</f>
        <v>1781.8</v>
      </c>
      <c r="G88" s="154">
        <f>SUM(G89:G92)</f>
        <v>1436.3</v>
      </c>
      <c r="H88" s="145">
        <f>SUM(H89:H92)</f>
        <v>124.3</v>
      </c>
      <c r="I88" s="174" t="s">
        <v>194</v>
      </c>
      <c r="J88" s="175" t="s">
        <v>79</v>
      </c>
      <c r="K88" s="176">
        <v>100</v>
      </c>
      <c r="L88" s="176">
        <v>100</v>
      </c>
      <c r="M88" s="677" t="s">
        <v>195</v>
      </c>
      <c r="N88" s="177"/>
      <c r="O88" s="22"/>
    </row>
    <row r="89" spans="1:15" ht="15.75" x14ac:dyDescent="0.25">
      <c r="A89" s="670"/>
      <c r="B89" s="667"/>
      <c r="C89" s="77"/>
      <c r="D89" s="78" t="s">
        <v>37</v>
      </c>
      <c r="E89" s="79">
        <v>928.5</v>
      </c>
      <c r="F89" s="79">
        <v>776.5</v>
      </c>
      <c r="G89" s="79">
        <v>555.29999999999995</v>
      </c>
      <c r="H89" s="80">
        <v>0</v>
      </c>
      <c r="I89" s="178"/>
      <c r="J89" s="179"/>
      <c r="K89" s="180"/>
      <c r="L89" s="180"/>
      <c r="M89" s="678"/>
      <c r="N89" s="682"/>
      <c r="O89" s="22"/>
    </row>
    <row r="90" spans="1:15" ht="15.75" x14ac:dyDescent="0.25">
      <c r="A90" s="670"/>
      <c r="B90" s="667"/>
      <c r="C90" s="77"/>
      <c r="D90" s="78" t="s">
        <v>2</v>
      </c>
      <c r="E90" s="79">
        <v>44.4</v>
      </c>
      <c r="F90" s="79">
        <v>6.4</v>
      </c>
      <c r="G90" s="79">
        <v>4.4000000000000004</v>
      </c>
      <c r="H90" s="80">
        <v>2</v>
      </c>
      <c r="I90" s="178"/>
      <c r="J90" s="179"/>
      <c r="K90" s="180"/>
      <c r="L90" s="180"/>
      <c r="M90" s="678"/>
      <c r="N90" s="682"/>
      <c r="O90" s="22"/>
    </row>
    <row r="91" spans="1:15" ht="15.75" x14ac:dyDescent="0.25">
      <c r="A91" s="670"/>
      <c r="B91" s="667"/>
      <c r="C91" s="77"/>
      <c r="D91" s="78" t="s">
        <v>44</v>
      </c>
      <c r="E91" s="79">
        <v>1135</v>
      </c>
      <c r="F91" s="79">
        <v>990.2</v>
      </c>
      <c r="G91" s="79">
        <v>869.6</v>
      </c>
      <c r="H91" s="80">
        <v>120.6</v>
      </c>
      <c r="I91" s="178"/>
      <c r="J91" s="179"/>
      <c r="K91" s="180"/>
      <c r="L91" s="180"/>
      <c r="M91" s="678"/>
      <c r="N91" s="682"/>
      <c r="O91" s="22"/>
    </row>
    <row r="92" spans="1:15" ht="16.5" thickBot="1" x14ac:dyDescent="0.3">
      <c r="A92" s="671"/>
      <c r="B92" s="681"/>
      <c r="C92" s="156"/>
      <c r="D92" s="157" t="s">
        <v>60</v>
      </c>
      <c r="E92" s="158">
        <v>8.6999999999999993</v>
      </c>
      <c r="F92" s="158">
        <v>8.6999999999999993</v>
      </c>
      <c r="G92" s="158">
        <v>7</v>
      </c>
      <c r="H92" s="159">
        <v>1.7</v>
      </c>
      <c r="I92" s="181"/>
      <c r="J92" s="182"/>
      <c r="K92" s="183"/>
      <c r="L92" s="183"/>
      <c r="M92" s="679"/>
      <c r="N92" s="683"/>
      <c r="O92" s="22"/>
    </row>
    <row r="93" spans="1:15" ht="18.75" customHeight="1" x14ac:dyDescent="0.25">
      <c r="A93" s="184" t="s">
        <v>196</v>
      </c>
      <c r="B93" s="649" t="s">
        <v>197</v>
      </c>
      <c r="C93" s="77">
        <v>5</v>
      </c>
      <c r="D93" s="90"/>
      <c r="E93" s="185">
        <f>SUM(E94:E98)</f>
        <v>1287.9000000000001</v>
      </c>
      <c r="F93" s="185">
        <f>SUM(F94:F98)</f>
        <v>1380.3</v>
      </c>
      <c r="G93" s="185">
        <f>SUM(G94:G98)</f>
        <v>1248.3</v>
      </c>
      <c r="H93" s="186">
        <f>SUM(H94:H98)</f>
        <v>132</v>
      </c>
      <c r="I93" s="146" t="s">
        <v>198</v>
      </c>
      <c r="J93" s="147" t="s">
        <v>79</v>
      </c>
      <c r="K93" s="148">
        <v>100</v>
      </c>
      <c r="L93" s="148">
        <v>100</v>
      </c>
      <c r="M93" s="146"/>
      <c r="N93" s="684"/>
      <c r="O93" s="22"/>
    </row>
    <row r="94" spans="1:15" ht="15.75" x14ac:dyDescent="0.25">
      <c r="A94" s="85"/>
      <c r="B94" s="649"/>
      <c r="C94" s="77"/>
      <c r="D94" s="78" t="s">
        <v>44</v>
      </c>
      <c r="E94" s="79">
        <v>631</v>
      </c>
      <c r="F94" s="79">
        <v>631</v>
      </c>
      <c r="G94" s="79">
        <v>546</v>
      </c>
      <c r="H94" s="80">
        <v>85</v>
      </c>
      <c r="I94" s="131"/>
      <c r="J94" s="132"/>
      <c r="K94" s="117"/>
      <c r="L94" s="117"/>
      <c r="M94" s="131"/>
      <c r="N94" s="684"/>
      <c r="O94" s="22"/>
    </row>
    <row r="95" spans="1:15" ht="15.75" x14ac:dyDescent="0.25">
      <c r="A95" s="85"/>
      <c r="B95" s="649"/>
      <c r="C95" s="77"/>
      <c r="D95" s="78" t="s">
        <v>60</v>
      </c>
      <c r="E95" s="79">
        <v>142.9</v>
      </c>
      <c r="F95" s="79">
        <v>142.9</v>
      </c>
      <c r="G95" s="79">
        <v>142.80000000000001</v>
      </c>
      <c r="H95" s="80">
        <v>0.1</v>
      </c>
      <c r="I95" s="131"/>
      <c r="J95" s="132"/>
      <c r="K95" s="117"/>
      <c r="L95" s="117"/>
      <c r="M95" s="131"/>
      <c r="N95" s="684"/>
      <c r="O95" s="22"/>
    </row>
    <row r="96" spans="1:15" ht="15.75" x14ac:dyDescent="0.25">
      <c r="A96" s="85"/>
      <c r="B96" s="649"/>
      <c r="C96" s="77"/>
      <c r="D96" s="78" t="s">
        <v>37</v>
      </c>
      <c r="E96" s="79">
        <v>100.6</v>
      </c>
      <c r="F96" s="79">
        <v>100.6</v>
      </c>
      <c r="G96" s="79">
        <v>100.6</v>
      </c>
      <c r="H96" s="80">
        <v>0</v>
      </c>
      <c r="I96" s="131"/>
      <c r="J96" s="132"/>
      <c r="K96" s="117"/>
      <c r="L96" s="117"/>
      <c r="M96" s="131"/>
      <c r="N96" s="684"/>
      <c r="O96" s="22"/>
    </row>
    <row r="97" spans="1:15" ht="15.75" x14ac:dyDescent="0.25">
      <c r="A97" s="85"/>
      <c r="B97" s="649"/>
      <c r="C97" s="77"/>
      <c r="D97" s="78" t="s">
        <v>2</v>
      </c>
      <c r="E97" s="79">
        <v>413.4</v>
      </c>
      <c r="F97" s="79">
        <v>459.2</v>
      </c>
      <c r="G97" s="79">
        <v>458.9</v>
      </c>
      <c r="H97" s="80">
        <v>0.3</v>
      </c>
      <c r="I97" s="131"/>
      <c r="J97" s="132"/>
      <c r="K97" s="117"/>
      <c r="L97" s="117"/>
      <c r="M97" s="131"/>
      <c r="N97" s="684"/>
      <c r="O97" s="22"/>
    </row>
    <row r="98" spans="1:15" ht="16.5" thickBot="1" x14ac:dyDescent="0.3">
      <c r="A98" s="85"/>
      <c r="B98" s="649"/>
      <c r="C98" s="77"/>
      <c r="D98" s="129" t="s">
        <v>24</v>
      </c>
      <c r="E98" s="139">
        <v>0</v>
      </c>
      <c r="F98" s="139">
        <v>46.6</v>
      </c>
      <c r="G98" s="139">
        <v>0</v>
      </c>
      <c r="H98" s="140">
        <v>46.6</v>
      </c>
      <c r="I98" s="131"/>
      <c r="J98" s="132"/>
      <c r="K98" s="117"/>
      <c r="L98" s="117"/>
      <c r="M98" s="131"/>
      <c r="N98" s="684"/>
      <c r="O98" s="22"/>
    </row>
    <row r="99" spans="1:15" ht="48" customHeight="1" thickBot="1" x14ac:dyDescent="0.3">
      <c r="A99" s="187" t="s">
        <v>199</v>
      </c>
      <c r="B99" s="188" t="s">
        <v>38</v>
      </c>
      <c r="C99" s="189">
        <v>2</v>
      </c>
      <c r="D99" s="190" t="s">
        <v>2</v>
      </c>
      <c r="E99" s="191">
        <f>SUM(E100:E100)</f>
        <v>100</v>
      </c>
      <c r="F99" s="191">
        <f>SUM(F100:F100)</f>
        <v>100</v>
      </c>
      <c r="G99" s="191">
        <f>SUM(G100:G100)</f>
        <v>0</v>
      </c>
      <c r="H99" s="192">
        <f>SUM(H100:H100)</f>
        <v>100</v>
      </c>
      <c r="I99" s="193" t="s">
        <v>200</v>
      </c>
      <c r="J99" s="194" t="s">
        <v>79</v>
      </c>
      <c r="K99" s="190">
        <v>10</v>
      </c>
      <c r="L99" s="190">
        <v>10</v>
      </c>
      <c r="M99" s="193" t="s">
        <v>201</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202</v>
      </c>
      <c r="B101" s="197" t="s">
        <v>45</v>
      </c>
      <c r="C101" s="126">
        <v>2</v>
      </c>
      <c r="D101" s="78" t="s">
        <v>37</v>
      </c>
      <c r="E101" s="69">
        <f>SUM(E102:E102)</f>
        <v>15</v>
      </c>
      <c r="F101" s="69">
        <f>SUM(F102:F102)</f>
        <v>0</v>
      </c>
      <c r="G101" s="69">
        <f>SUM(G102:G102)</f>
        <v>0</v>
      </c>
      <c r="H101" s="70">
        <f>SUM(H102:H102)</f>
        <v>0</v>
      </c>
      <c r="I101" s="167" t="s">
        <v>203</v>
      </c>
      <c r="J101" s="168" t="s">
        <v>95</v>
      </c>
      <c r="K101" s="169">
        <v>1</v>
      </c>
      <c r="L101" s="169">
        <v>0</v>
      </c>
      <c r="M101" s="167"/>
      <c r="N101" s="685" t="s">
        <v>204</v>
      </c>
      <c r="O101" s="22"/>
    </row>
    <row r="102" spans="1:15" ht="16.5" hidden="1" thickBot="1" x14ac:dyDescent="0.3">
      <c r="A102" s="124"/>
      <c r="B102" s="125"/>
      <c r="C102" s="196"/>
      <c r="D102" s="22"/>
      <c r="E102" s="79">
        <v>15</v>
      </c>
      <c r="F102" s="79">
        <v>0</v>
      </c>
      <c r="G102" s="79">
        <v>0</v>
      </c>
      <c r="H102" s="80">
        <v>0</v>
      </c>
      <c r="I102" s="198"/>
      <c r="J102" s="199"/>
      <c r="K102" s="200"/>
      <c r="L102" s="200"/>
      <c r="M102" s="198"/>
      <c r="N102" s="686"/>
      <c r="O102" s="22"/>
    </row>
    <row r="103" spans="1:15" ht="28.5" customHeight="1" x14ac:dyDescent="0.25">
      <c r="A103" s="201" t="s">
        <v>205</v>
      </c>
      <c r="B103" s="202" t="s">
        <v>206</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207</v>
      </c>
      <c r="B104" s="687" t="s">
        <v>57</v>
      </c>
      <c r="C104" s="208"/>
      <c r="D104" s="208"/>
      <c r="E104" s="209">
        <f>SUM(E105:E106)</f>
        <v>36.9</v>
      </c>
      <c r="F104" s="209">
        <f>SUM(F105:F106)</f>
        <v>36.9</v>
      </c>
      <c r="G104" s="209">
        <f>SUM(G105:G106)</f>
        <v>26.9</v>
      </c>
      <c r="H104" s="210">
        <f>SUM(H105:H106)</f>
        <v>0</v>
      </c>
      <c r="I104" s="211" t="s">
        <v>208</v>
      </c>
      <c r="J104" s="212" t="s">
        <v>79</v>
      </c>
      <c r="K104" s="213">
        <v>100</v>
      </c>
      <c r="L104" s="213">
        <v>100</v>
      </c>
      <c r="M104" s="211"/>
      <c r="N104" s="214"/>
      <c r="O104" s="22"/>
    </row>
    <row r="105" spans="1:15" ht="83.25" customHeight="1" x14ac:dyDescent="0.25">
      <c r="A105" s="85"/>
      <c r="B105" s="652"/>
      <c r="C105" s="126">
        <v>6</v>
      </c>
      <c r="D105" s="78" t="s">
        <v>2</v>
      </c>
      <c r="E105" s="79">
        <v>10</v>
      </c>
      <c r="F105" s="79">
        <v>10</v>
      </c>
      <c r="G105" s="79">
        <v>0</v>
      </c>
      <c r="H105" s="80">
        <v>0</v>
      </c>
      <c r="I105" s="198" t="s">
        <v>209</v>
      </c>
      <c r="J105" s="199" t="s">
        <v>79</v>
      </c>
      <c r="K105" s="200">
        <v>100</v>
      </c>
      <c r="L105" s="200">
        <v>30</v>
      </c>
      <c r="M105" s="198"/>
      <c r="N105" s="215" t="s">
        <v>210</v>
      </c>
      <c r="O105" s="22"/>
    </row>
    <row r="106" spans="1:15" ht="34.5" customHeight="1" thickBot="1" x14ac:dyDescent="0.3">
      <c r="A106" s="109"/>
      <c r="B106" s="123"/>
      <c r="C106" s="126">
        <v>2</v>
      </c>
      <c r="D106" s="78" t="s">
        <v>2</v>
      </c>
      <c r="E106" s="79">
        <v>26.9</v>
      </c>
      <c r="F106" s="79">
        <v>26.9</v>
      </c>
      <c r="G106" s="79">
        <v>26.9</v>
      </c>
      <c r="H106" s="80">
        <v>0</v>
      </c>
      <c r="I106" s="87" t="s">
        <v>211</v>
      </c>
      <c r="J106" s="88" t="s">
        <v>212</v>
      </c>
      <c r="K106" s="78">
        <v>84</v>
      </c>
      <c r="L106" s="78">
        <v>84</v>
      </c>
      <c r="M106" s="87"/>
      <c r="N106" s="216"/>
      <c r="O106" s="22"/>
    </row>
    <row r="107" spans="1:15" ht="36" customHeight="1" x14ac:dyDescent="0.25">
      <c r="A107" s="96" t="s">
        <v>213</v>
      </c>
      <c r="B107" s="668" t="s">
        <v>42</v>
      </c>
      <c r="C107" s="67"/>
      <c r="D107" s="67"/>
      <c r="E107" s="98">
        <f>SUM(E108:E109)</f>
        <v>13.7</v>
      </c>
      <c r="F107" s="98">
        <f>SUM(F108:F109)</f>
        <v>13.7</v>
      </c>
      <c r="G107" s="98">
        <f>SUM(G108:G109)</f>
        <v>10.6</v>
      </c>
      <c r="H107" s="70">
        <f>SUM(H108:H109)</f>
        <v>0</v>
      </c>
      <c r="I107" s="113" t="s">
        <v>214</v>
      </c>
      <c r="J107" s="114" t="s">
        <v>79</v>
      </c>
      <c r="K107" s="115">
        <v>100</v>
      </c>
      <c r="L107" s="115">
        <v>100</v>
      </c>
      <c r="M107" s="217" t="s">
        <v>215</v>
      </c>
      <c r="N107" s="218"/>
      <c r="O107" s="22"/>
    </row>
    <row r="108" spans="1:15" ht="65.25" customHeight="1" x14ac:dyDescent="0.25">
      <c r="A108" s="85"/>
      <c r="B108" s="667"/>
      <c r="C108" s="126">
        <v>6</v>
      </c>
      <c r="D108" s="78" t="s">
        <v>2</v>
      </c>
      <c r="E108" s="79">
        <v>12</v>
      </c>
      <c r="F108" s="79">
        <v>12</v>
      </c>
      <c r="G108" s="79">
        <v>8.9</v>
      </c>
      <c r="H108" s="80">
        <v>0</v>
      </c>
      <c r="I108" s="219" t="s">
        <v>216</v>
      </c>
      <c r="J108" s="220" t="s">
        <v>79</v>
      </c>
      <c r="K108" s="221">
        <v>27</v>
      </c>
      <c r="L108" s="221">
        <v>70</v>
      </c>
      <c r="M108" s="673" t="s">
        <v>217</v>
      </c>
      <c r="N108" s="675"/>
      <c r="O108" s="22"/>
    </row>
    <row r="109" spans="1:15" ht="16.5" thickBot="1" x14ac:dyDescent="0.3">
      <c r="A109" s="109"/>
      <c r="B109" s="222"/>
      <c r="C109" s="126">
        <v>2</v>
      </c>
      <c r="D109" s="78" t="s">
        <v>2</v>
      </c>
      <c r="E109" s="79">
        <v>1.7</v>
      </c>
      <c r="F109" s="79">
        <v>1.7</v>
      </c>
      <c r="G109" s="79">
        <v>1.7</v>
      </c>
      <c r="H109" s="80">
        <v>0</v>
      </c>
      <c r="I109" s="223"/>
      <c r="J109" s="224"/>
      <c r="K109" s="225"/>
      <c r="L109" s="226"/>
      <c r="M109" s="674"/>
      <c r="N109" s="676"/>
      <c r="O109" s="22"/>
    </row>
    <row r="110" spans="1:15" ht="68.25" customHeight="1" thickBot="1" x14ac:dyDescent="0.3">
      <c r="A110" s="96" t="s">
        <v>218</v>
      </c>
      <c r="B110" s="668" t="s">
        <v>36</v>
      </c>
      <c r="C110" s="67">
        <v>6</v>
      </c>
      <c r="D110" s="68" t="s">
        <v>2</v>
      </c>
      <c r="E110" s="69">
        <f>SUM(E111:E111)+15</f>
        <v>15</v>
      </c>
      <c r="F110" s="69">
        <f>SUM(F111:F111)+12.1</f>
        <v>12.1</v>
      </c>
      <c r="G110" s="69">
        <f>SUM(G111:G111)+12.1</f>
        <v>12.1</v>
      </c>
      <c r="H110" s="70">
        <f>SUM(H111:H111)</f>
        <v>0</v>
      </c>
      <c r="I110" s="219" t="s">
        <v>219</v>
      </c>
      <c r="J110" s="220" t="s">
        <v>95</v>
      </c>
      <c r="K110" s="221">
        <v>1</v>
      </c>
      <c r="L110" s="221">
        <v>1</v>
      </c>
      <c r="M110" s="227" t="s">
        <v>220</v>
      </c>
      <c r="N110" s="228"/>
      <c r="O110" s="22"/>
    </row>
    <row r="111" spans="1:15" ht="16.5" hidden="1" thickBot="1" x14ac:dyDescent="0.3">
      <c r="A111" s="109"/>
      <c r="B111" s="680"/>
      <c r="C111" s="126"/>
      <c r="D111" s="78"/>
      <c r="E111" s="79"/>
      <c r="F111" s="79"/>
      <c r="G111" s="79"/>
      <c r="H111" s="80">
        <v>0</v>
      </c>
      <c r="I111" s="223"/>
      <c r="J111" s="224"/>
      <c r="K111" s="225"/>
      <c r="L111" s="225"/>
      <c r="M111" s="223"/>
      <c r="N111" s="229"/>
      <c r="O111" s="22"/>
    </row>
    <row r="112" spans="1:15" ht="36.75" customHeight="1" thickBot="1" x14ac:dyDescent="0.3">
      <c r="A112" s="96" t="s">
        <v>221</v>
      </c>
      <c r="B112" s="230" t="s">
        <v>222</v>
      </c>
      <c r="C112" s="74">
        <v>6</v>
      </c>
      <c r="D112" s="75" t="s">
        <v>2</v>
      </c>
      <c r="E112" s="231">
        <v>16</v>
      </c>
      <c r="F112" s="231">
        <v>16</v>
      </c>
      <c r="G112" s="231">
        <v>16</v>
      </c>
      <c r="H112" s="232">
        <v>0</v>
      </c>
      <c r="I112" s="227" t="s">
        <v>223</v>
      </c>
      <c r="J112" s="233" t="s">
        <v>79</v>
      </c>
      <c r="K112" s="234">
        <v>100</v>
      </c>
      <c r="L112" s="234">
        <v>100</v>
      </c>
      <c r="M112" s="227" t="s">
        <v>224</v>
      </c>
      <c r="N112" s="228"/>
      <c r="O112" s="22"/>
    </row>
    <row r="113" spans="1:16" ht="52.5" customHeight="1" thickBot="1" x14ac:dyDescent="0.3">
      <c r="A113" s="669" t="s">
        <v>225</v>
      </c>
      <c r="B113" s="672" t="s">
        <v>226</v>
      </c>
      <c r="C113" s="173">
        <v>5</v>
      </c>
      <c r="D113" s="143" t="s">
        <v>37</v>
      </c>
      <c r="E113" s="144">
        <f>SUM(E114:E114)</f>
        <v>4.2</v>
      </c>
      <c r="F113" s="144">
        <f>SUM(F114:F114)</f>
        <v>4.2</v>
      </c>
      <c r="G113" s="144">
        <f>SUM(G114:G114)</f>
        <v>3.9</v>
      </c>
      <c r="H113" s="145">
        <f>SUM(H114:H114)</f>
        <v>0.3</v>
      </c>
      <c r="I113" s="174" t="s">
        <v>227</v>
      </c>
      <c r="J113" s="175" t="s">
        <v>95</v>
      </c>
      <c r="K113" s="176">
        <v>1</v>
      </c>
      <c r="L113" s="176">
        <v>1</v>
      </c>
      <c r="M113" s="174" t="s">
        <v>228</v>
      </c>
      <c r="N113" s="177"/>
      <c r="O113" s="22"/>
    </row>
    <row r="114" spans="1:16" ht="16.5" hidden="1" thickBot="1" x14ac:dyDescent="0.3">
      <c r="A114" s="671"/>
      <c r="B114" s="681"/>
      <c r="C114" s="235"/>
      <c r="D114" s="236"/>
      <c r="E114" s="158">
        <v>4.2</v>
      </c>
      <c r="F114" s="158">
        <v>4.2</v>
      </c>
      <c r="G114" s="158">
        <v>3.9</v>
      </c>
      <c r="H114" s="159">
        <v>0.3</v>
      </c>
      <c r="I114" s="181"/>
      <c r="J114" s="182"/>
      <c r="K114" s="183"/>
      <c r="L114" s="183"/>
      <c r="M114" s="181"/>
      <c r="N114" s="237"/>
      <c r="O114" s="22"/>
    </row>
    <row r="115" spans="1:16" ht="15.75" x14ac:dyDescent="0.25">
      <c r="A115" s="669" t="s">
        <v>229</v>
      </c>
      <c r="B115" s="672" t="s">
        <v>230</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670"/>
      <c r="B116" s="667"/>
      <c r="C116" s="126">
        <v>2</v>
      </c>
      <c r="D116" s="78" t="s">
        <v>2</v>
      </c>
      <c r="E116" s="79">
        <v>13.5</v>
      </c>
      <c r="F116" s="79">
        <v>13.5</v>
      </c>
      <c r="G116" s="79">
        <v>13.5</v>
      </c>
      <c r="H116" s="80">
        <v>0</v>
      </c>
      <c r="I116" s="219" t="s">
        <v>231</v>
      </c>
      <c r="J116" s="220" t="s">
        <v>79</v>
      </c>
      <c r="K116" s="221">
        <v>100</v>
      </c>
      <c r="L116" s="221">
        <v>100</v>
      </c>
      <c r="M116" s="119"/>
      <c r="N116" s="242"/>
      <c r="O116" s="22"/>
    </row>
    <row r="117" spans="1:16" ht="20.25" customHeight="1" thickBot="1" x14ac:dyDescent="0.3">
      <c r="A117" s="671"/>
      <c r="B117" s="243"/>
      <c r="C117" s="244">
        <v>6</v>
      </c>
      <c r="D117" s="157" t="s">
        <v>2</v>
      </c>
      <c r="E117" s="158">
        <v>20</v>
      </c>
      <c r="F117" s="158">
        <v>22.9</v>
      </c>
      <c r="G117" s="158">
        <v>22.7</v>
      </c>
      <c r="H117" s="159">
        <v>0.2</v>
      </c>
      <c r="I117" s="245" t="s">
        <v>232</v>
      </c>
      <c r="J117" s="246" t="s">
        <v>79</v>
      </c>
      <c r="K117" s="247">
        <v>100</v>
      </c>
      <c r="L117" s="247">
        <v>100</v>
      </c>
      <c r="M117" s="248"/>
      <c r="N117" s="249"/>
      <c r="O117" s="22"/>
    </row>
    <row r="118" spans="1:16" ht="15.75" x14ac:dyDescent="0.25">
      <c r="A118" s="659" t="s">
        <v>233</v>
      </c>
      <c r="B118" s="667" t="s">
        <v>43</v>
      </c>
      <c r="C118" s="90"/>
      <c r="D118" s="94"/>
      <c r="E118" s="185">
        <f>SUM(E119:E120)</f>
        <v>98</v>
      </c>
      <c r="F118" s="185">
        <f>SUM(F119:F120)</f>
        <v>112.5</v>
      </c>
      <c r="G118" s="185">
        <f>SUM(G119:G120)</f>
        <v>112.5</v>
      </c>
      <c r="H118" s="186">
        <f>SUM(H119:H120)</f>
        <v>0</v>
      </c>
      <c r="I118" s="178" t="s">
        <v>234</v>
      </c>
      <c r="J118" s="179" t="s">
        <v>95</v>
      </c>
      <c r="K118" s="180">
        <v>1</v>
      </c>
      <c r="L118" s="180">
        <v>1</v>
      </c>
      <c r="M118" s="178" t="s">
        <v>235</v>
      </c>
      <c r="N118" s="250"/>
      <c r="O118" s="22"/>
    </row>
    <row r="119" spans="1:16" ht="15.75" x14ac:dyDescent="0.25">
      <c r="A119" s="659"/>
      <c r="B119" s="667"/>
      <c r="C119" s="126">
        <v>5</v>
      </c>
      <c r="D119" s="78" t="s">
        <v>2</v>
      </c>
      <c r="E119" s="79">
        <v>96.7</v>
      </c>
      <c r="F119" s="79">
        <v>111.2</v>
      </c>
      <c r="G119" s="79">
        <v>111.2</v>
      </c>
      <c r="H119" s="80">
        <v>0</v>
      </c>
      <c r="I119" s="178"/>
      <c r="J119" s="179"/>
      <c r="K119" s="180"/>
      <c r="L119" s="180"/>
      <c r="M119" s="178"/>
      <c r="N119" s="250"/>
      <c r="O119" s="22"/>
    </row>
    <row r="120" spans="1:16" ht="16.5" thickBot="1" x14ac:dyDescent="0.3">
      <c r="A120" s="657"/>
      <c r="B120" s="222"/>
      <c r="C120" s="126">
        <v>5</v>
      </c>
      <c r="D120" s="78" t="s">
        <v>37</v>
      </c>
      <c r="E120" s="79">
        <v>1.3</v>
      </c>
      <c r="F120" s="79">
        <v>1.3</v>
      </c>
      <c r="G120" s="79">
        <v>1.3</v>
      </c>
      <c r="H120" s="80">
        <v>0</v>
      </c>
      <c r="I120" s="223"/>
      <c r="J120" s="224"/>
      <c r="K120" s="225"/>
      <c r="L120" s="225"/>
      <c r="M120" s="223"/>
      <c r="N120" s="251"/>
      <c r="O120" s="22"/>
      <c r="P120" s="137"/>
    </row>
    <row r="121" spans="1:16" ht="21.75" customHeight="1" x14ac:dyDescent="0.25">
      <c r="A121" s="656" t="s">
        <v>236</v>
      </c>
      <c r="B121" s="648" t="s">
        <v>58</v>
      </c>
      <c r="C121" s="74">
        <v>2</v>
      </c>
      <c r="D121" s="75" t="s">
        <v>2</v>
      </c>
      <c r="E121" s="93">
        <f>SUM(E122:E122)+50</f>
        <v>50</v>
      </c>
      <c r="F121" s="93">
        <f>SUM(F122:F122)+50</f>
        <v>50</v>
      </c>
      <c r="G121" s="93">
        <f>SUM(G122:G122)+50</f>
        <v>50</v>
      </c>
      <c r="H121" s="70">
        <f>SUM(H122:H122)</f>
        <v>0</v>
      </c>
      <c r="I121" s="71" t="s">
        <v>231</v>
      </c>
      <c r="J121" s="72" t="s">
        <v>79</v>
      </c>
      <c r="K121" s="68">
        <v>0</v>
      </c>
      <c r="L121" s="68">
        <v>0</v>
      </c>
      <c r="M121" s="71"/>
      <c r="N121" s="73"/>
      <c r="O121" s="22"/>
    </row>
    <row r="122" spans="1:16" ht="79.5" thickBot="1" x14ac:dyDescent="0.3">
      <c r="A122" s="657"/>
      <c r="B122" s="650"/>
      <c r="C122" s="90"/>
      <c r="D122" s="94"/>
      <c r="E122" s="95"/>
      <c r="F122" s="95"/>
      <c r="G122" s="95"/>
      <c r="H122" s="80">
        <v>0</v>
      </c>
      <c r="I122" s="119" t="s">
        <v>216</v>
      </c>
      <c r="J122" s="88" t="s">
        <v>79</v>
      </c>
      <c r="K122" s="78">
        <v>100</v>
      </c>
      <c r="L122" s="78">
        <v>100</v>
      </c>
      <c r="M122" s="119" t="s">
        <v>237</v>
      </c>
      <c r="N122" s="122"/>
      <c r="O122" s="22"/>
    </row>
    <row r="123" spans="1:16" ht="37.5" customHeight="1" thickBot="1" x14ac:dyDescent="0.3">
      <c r="A123" s="65" t="s">
        <v>238</v>
      </c>
      <c r="B123" s="66" t="s">
        <v>59</v>
      </c>
      <c r="C123" s="67">
        <v>6</v>
      </c>
      <c r="D123" s="68" t="s">
        <v>2</v>
      </c>
      <c r="E123" s="91">
        <v>5</v>
      </c>
      <c r="F123" s="91">
        <v>5</v>
      </c>
      <c r="G123" s="91">
        <v>4.4000000000000004</v>
      </c>
      <c r="H123" s="92">
        <v>0.6</v>
      </c>
      <c r="I123" s="71" t="s">
        <v>239</v>
      </c>
      <c r="J123" s="72" t="s">
        <v>212</v>
      </c>
      <c r="K123" s="68">
        <v>15</v>
      </c>
      <c r="L123" s="68">
        <v>15</v>
      </c>
      <c r="M123" s="71" t="s">
        <v>240</v>
      </c>
      <c r="N123" s="73"/>
      <c r="O123" s="22"/>
    </row>
    <row r="124" spans="1:16" ht="50.25" hidden="1" customHeight="1" x14ac:dyDescent="0.25">
      <c r="A124" s="65" t="s">
        <v>241</v>
      </c>
      <c r="B124" s="66" t="s">
        <v>242</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656" t="s">
        <v>243</v>
      </c>
      <c r="B125" s="648" t="s">
        <v>242</v>
      </c>
      <c r="C125" s="654">
        <v>6</v>
      </c>
      <c r="D125" s="68"/>
      <c r="E125" s="98">
        <f>SUM(E126:E127)</f>
        <v>146.69999999999999</v>
      </c>
      <c r="F125" s="98">
        <f>SUM(F126:F127)</f>
        <v>146.69999999999999</v>
      </c>
      <c r="G125" s="98">
        <f>SUM(G126:G127)</f>
        <v>128</v>
      </c>
      <c r="H125" s="70">
        <f>SUM(H126:H127)</f>
        <v>18.7</v>
      </c>
      <c r="I125" s="204" t="s">
        <v>244</v>
      </c>
      <c r="J125" s="205" t="s">
        <v>90</v>
      </c>
      <c r="K125" s="75">
        <v>7</v>
      </c>
      <c r="L125" s="75">
        <v>7</v>
      </c>
      <c r="M125" s="204" t="s">
        <v>245</v>
      </c>
      <c r="N125" s="206"/>
      <c r="O125" s="22"/>
    </row>
    <row r="126" spans="1:16" ht="15.75" x14ac:dyDescent="0.25">
      <c r="A126" s="659"/>
      <c r="B126" s="649"/>
      <c r="C126" s="658"/>
      <c r="D126" s="78" t="s">
        <v>37</v>
      </c>
      <c r="E126" s="79">
        <v>21.9</v>
      </c>
      <c r="F126" s="79">
        <v>21.9</v>
      </c>
      <c r="G126" s="79">
        <v>21.9</v>
      </c>
      <c r="H126" s="80">
        <v>0</v>
      </c>
      <c r="I126" s="131"/>
      <c r="J126" s="132"/>
      <c r="K126" s="117"/>
      <c r="L126" s="117"/>
      <c r="M126" s="131"/>
      <c r="N126" s="133"/>
      <c r="O126" s="22"/>
    </row>
    <row r="127" spans="1:16" ht="16.5" thickBot="1" x14ac:dyDescent="0.3">
      <c r="A127" s="657"/>
      <c r="B127" s="650"/>
      <c r="C127" s="655"/>
      <c r="D127" s="78" t="s">
        <v>2</v>
      </c>
      <c r="E127" s="79">
        <v>124.8</v>
      </c>
      <c r="F127" s="79">
        <v>124.8</v>
      </c>
      <c r="G127" s="79">
        <v>106.1</v>
      </c>
      <c r="H127" s="80">
        <v>18.7</v>
      </c>
      <c r="I127" s="134"/>
      <c r="J127" s="135"/>
      <c r="K127" s="94"/>
      <c r="L127" s="94"/>
      <c r="M127" s="134"/>
      <c r="N127" s="136"/>
      <c r="O127" s="22"/>
    </row>
    <row r="128" spans="1:16" ht="55.5" customHeight="1" thickBot="1" x14ac:dyDescent="0.3">
      <c r="A128" s="57" t="s">
        <v>246</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247</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248</v>
      </c>
      <c r="B130" s="112" t="s">
        <v>249</v>
      </c>
      <c r="C130" s="74">
        <v>2</v>
      </c>
      <c r="D130" s="75" t="s">
        <v>2</v>
      </c>
      <c r="E130" s="231">
        <v>35</v>
      </c>
      <c r="F130" s="231">
        <v>35</v>
      </c>
      <c r="G130" s="231">
        <v>35</v>
      </c>
      <c r="H130" s="232">
        <v>0</v>
      </c>
      <c r="I130" s="204" t="s">
        <v>250</v>
      </c>
      <c r="J130" s="205" t="s">
        <v>79</v>
      </c>
      <c r="K130" s="75">
        <v>70</v>
      </c>
      <c r="L130" s="75">
        <v>70</v>
      </c>
      <c r="M130" s="204"/>
      <c r="N130" s="206" t="s">
        <v>251</v>
      </c>
      <c r="O130" s="22"/>
    </row>
    <row r="131" spans="1:15" ht="68.25" customHeight="1" thickBot="1" x14ac:dyDescent="0.3">
      <c r="A131" s="187" t="s">
        <v>252</v>
      </c>
      <c r="B131" s="254" t="s">
        <v>253</v>
      </c>
      <c r="C131" s="189">
        <v>2</v>
      </c>
      <c r="D131" s="190" t="s">
        <v>2</v>
      </c>
      <c r="E131" s="191">
        <f>SUM(E132:E132)</f>
        <v>13</v>
      </c>
      <c r="F131" s="191">
        <f>SUM(F132:F132)</f>
        <v>13</v>
      </c>
      <c r="G131" s="191">
        <f>SUM(G132:G132)</f>
        <v>0</v>
      </c>
      <c r="H131" s="192">
        <f>SUM(H132:H132)</f>
        <v>13</v>
      </c>
      <c r="I131" s="255" t="s">
        <v>254</v>
      </c>
      <c r="J131" s="256" t="s">
        <v>95</v>
      </c>
      <c r="K131" s="257">
        <v>1</v>
      </c>
      <c r="L131" s="257">
        <v>0</v>
      </c>
      <c r="M131" s="255"/>
      <c r="N131" s="258" t="s">
        <v>255</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656" t="s">
        <v>256</v>
      </c>
      <c r="B133" s="648" t="s">
        <v>257</v>
      </c>
      <c r="C133" s="75">
        <v>2</v>
      </c>
      <c r="D133" s="75" t="s">
        <v>2</v>
      </c>
      <c r="E133" s="93">
        <f>SUM(E134:E136)+97</f>
        <v>97</v>
      </c>
      <c r="F133" s="93">
        <f>SUM(F134:F136)+97</f>
        <v>97</v>
      </c>
      <c r="G133" s="93">
        <f>SUM(G134:G136)+96.5</f>
        <v>96.5</v>
      </c>
      <c r="H133" s="70">
        <f>SUM(H134:H136)+0.5</f>
        <v>0.5</v>
      </c>
      <c r="I133" s="71" t="s">
        <v>258</v>
      </c>
      <c r="J133" s="72" t="s">
        <v>90</v>
      </c>
      <c r="K133" s="68">
        <v>0</v>
      </c>
      <c r="L133" s="68">
        <v>1</v>
      </c>
      <c r="M133" s="71"/>
      <c r="N133" s="73" t="s">
        <v>259</v>
      </c>
      <c r="O133" s="22"/>
    </row>
    <row r="134" spans="1:15" ht="18.75" customHeight="1" x14ac:dyDescent="0.25">
      <c r="A134" s="659"/>
      <c r="B134" s="649"/>
      <c r="C134" s="77"/>
      <c r="D134" s="117"/>
      <c r="E134" s="118"/>
      <c r="F134" s="118"/>
      <c r="G134" s="118"/>
      <c r="H134" s="80">
        <v>0</v>
      </c>
      <c r="I134" s="87" t="s">
        <v>260</v>
      </c>
      <c r="J134" s="88" t="s">
        <v>95</v>
      </c>
      <c r="K134" s="78">
        <v>1</v>
      </c>
      <c r="L134" s="78">
        <v>1</v>
      </c>
      <c r="M134" s="689" t="s">
        <v>46</v>
      </c>
      <c r="N134" s="130" t="s">
        <v>128</v>
      </c>
      <c r="O134" s="22"/>
    </row>
    <row r="135" spans="1:15" ht="35.25" customHeight="1" x14ac:dyDescent="0.25">
      <c r="A135" s="85"/>
      <c r="B135" s="86"/>
      <c r="C135" s="77"/>
      <c r="D135" s="117"/>
      <c r="E135" s="118"/>
      <c r="F135" s="118"/>
      <c r="G135" s="118"/>
      <c r="H135" s="80">
        <v>0</v>
      </c>
      <c r="I135" s="87" t="s">
        <v>261</v>
      </c>
      <c r="J135" s="88" t="s">
        <v>90</v>
      </c>
      <c r="K135" s="78" t="s">
        <v>262</v>
      </c>
      <c r="L135" s="78" t="s">
        <v>263</v>
      </c>
      <c r="M135" s="652"/>
      <c r="N135" s="133"/>
      <c r="O135" s="22"/>
    </row>
    <row r="136" spans="1:15" ht="34.5" customHeight="1" thickBot="1" x14ac:dyDescent="0.3">
      <c r="A136" s="109"/>
      <c r="B136" s="123"/>
      <c r="C136" s="90"/>
      <c r="D136" s="94"/>
      <c r="E136" s="95"/>
      <c r="F136" s="95"/>
      <c r="G136" s="95"/>
      <c r="H136" s="80">
        <v>0</v>
      </c>
      <c r="I136" s="87" t="s">
        <v>264</v>
      </c>
      <c r="J136" s="88" t="s">
        <v>90</v>
      </c>
      <c r="K136" s="78" t="s">
        <v>265</v>
      </c>
      <c r="L136" s="78" t="s">
        <v>266</v>
      </c>
      <c r="M136" s="134"/>
      <c r="N136" s="136"/>
      <c r="O136" s="22"/>
    </row>
    <row r="137" spans="1:15" ht="54" customHeight="1" thickBot="1" x14ac:dyDescent="0.3">
      <c r="A137" s="65" t="s">
        <v>267</v>
      </c>
      <c r="B137" s="66" t="s">
        <v>268</v>
      </c>
      <c r="C137" s="67">
        <v>2</v>
      </c>
      <c r="D137" s="68" t="s">
        <v>2</v>
      </c>
      <c r="E137" s="91">
        <v>3</v>
      </c>
      <c r="F137" s="91">
        <v>0</v>
      </c>
      <c r="G137" s="91">
        <v>0</v>
      </c>
      <c r="H137" s="92">
        <v>0</v>
      </c>
      <c r="I137" s="71"/>
      <c r="J137" s="72"/>
      <c r="K137" s="68"/>
      <c r="L137" s="68"/>
      <c r="M137" s="71"/>
      <c r="N137" s="73" t="s">
        <v>269</v>
      </c>
      <c r="O137" s="22"/>
    </row>
    <row r="138" spans="1:15" ht="33.75" hidden="1" customHeight="1" x14ac:dyDescent="0.25">
      <c r="A138" s="65" t="s">
        <v>270</v>
      </c>
      <c r="B138" s="66" t="s">
        <v>62</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271</v>
      </c>
      <c r="B139" s="112" t="s">
        <v>62</v>
      </c>
      <c r="C139" s="654">
        <v>2</v>
      </c>
      <c r="D139" s="75" t="s">
        <v>2</v>
      </c>
      <c r="E139" s="93">
        <f>SUM(E140:E141)+11</f>
        <v>11</v>
      </c>
      <c r="F139" s="93">
        <f>SUM(F140:F141)+6</f>
        <v>6</v>
      </c>
      <c r="G139" s="93">
        <f>SUM(G140:G141)+4.8</f>
        <v>4.8</v>
      </c>
      <c r="H139" s="70">
        <f>SUM(H140:H141)+1.2</f>
        <v>1.2</v>
      </c>
      <c r="I139" s="167" t="s">
        <v>272</v>
      </c>
      <c r="J139" s="168" t="s">
        <v>90</v>
      </c>
      <c r="K139" s="169">
        <v>1</v>
      </c>
      <c r="L139" s="169">
        <v>0</v>
      </c>
      <c r="M139" s="167"/>
      <c r="N139" s="170" t="s">
        <v>273</v>
      </c>
      <c r="O139" s="22"/>
    </row>
    <row r="140" spans="1:15" ht="18" customHeight="1" x14ac:dyDescent="0.25">
      <c r="A140" s="85"/>
      <c r="B140" s="86"/>
      <c r="C140" s="658"/>
      <c r="D140" s="117"/>
      <c r="E140" s="118"/>
      <c r="F140" s="118"/>
      <c r="G140" s="118"/>
      <c r="H140" s="80">
        <v>0</v>
      </c>
      <c r="I140" s="87" t="s">
        <v>274</v>
      </c>
      <c r="J140" s="88" t="s">
        <v>90</v>
      </c>
      <c r="K140" s="78">
        <v>100</v>
      </c>
      <c r="L140" s="78">
        <v>130</v>
      </c>
      <c r="M140" s="87"/>
      <c r="N140" s="89"/>
      <c r="O140" s="22"/>
    </row>
    <row r="141" spans="1:15" ht="49.5" customHeight="1" thickBot="1" x14ac:dyDescent="0.3">
      <c r="A141" s="138"/>
      <c r="B141" s="259"/>
      <c r="C141" s="655"/>
      <c r="D141" s="260"/>
      <c r="E141" s="261"/>
      <c r="F141" s="261"/>
      <c r="G141" s="261"/>
      <c r="H141" s="262">
        <v>0</v>
      </c>
      <c r="I141" s="263" t="s">
        <v>275</v>
      </c>
      <c r="J141" s="264" t="s">
        <v>90</v>
      </c>
      <c r="K141" s="265">
        <v>4</v>
      </c>
      <c r="L141" s="265">
        <v>2</v>
      </c>
      <c r="M141" s="266"/>
      <c r="N141" s="267" t="s">
        <v>276</v>
      </c>
      <c r="O141" s="29"/>
    </row>
    <row r="142" spans="1:15" ht="17.25" customHeight="1" x14ac:dyDescent="0.2">
      <c r="A142" s="690" t="s">
        <v>277</v>
      </c>
      <c r="B142" s="691"/>
      <c r="C142" s="691"/>
      <c r="D142" s="691"/>
      <c r="E142" s="691"/>
      <c r="F142" s="691"/>
      <c r="G142" s="691"/>
      <c r="H142" s="691"/>
      <c r="I142" s="691"/>
      <c r="J142" s="691"/>
      <c r="K142" s="691"/>
      <c r="L142" s="691"/>
      <c r="M142" s="691"/>
      <c r="N142" s="691"/>
      <c r="O142" s="692"/>
    </row>
    <row r="143" spans="1:15" ht="17.25" customHeight="1" x14ac:dyDescent="0.2">
      <c r="A143" s="693" t="s">
        <v>278</v>
      </c>
      <c r="B143" s="692"/>
      <c r="C143" s="692"/>
      <c r="D143" s="692"/>
      <c r="E143" s="692"/>
      <c r="F143" s="692"/>
      <c r="G143" s="692"/>
      <c r="H143" s="692"/>
      <c r="I143" s="692"/>
      <c r="J143" s="692"/>
      <c r="K143" s="692"/>
      <c r="L143" s="692"/>
      <c r="M143" s="692"/>
      <c r="N143" s="692"/>
      <c r="O143" s="692"/>
    </row>
    <row r="144" spans="1:15" ht="17.25" customHeight="1" x14ac:dyDescent="0.2">
      <c r="A144" s="694" t="s">
        <v>4</v>
      </c>
      <c r="B144" s="694"/>
      <c r="C144" s="694"/>
      <c r="D144" s="694"/>
      <c r="E144" s="694"/>
      <c r="F144" s="694"/>
      <c r="G144" s="694"/>
      <c r="H144" s="268"/>
      <c r="I144" s="268"/>
      <c r="J144" s="268"/>
      <c r="K144" s="4"/>
      <c r="L144" s="17"/>
      <c r="M144" s="17"/>
      <c r="N144" s="17"/>
      <c r="O144" s="17"/>
    </row>
    <row r="145" spans="1:15" ht="98.25" x14ac:dyDescent="0.25">
      <c r="A145" s="269" t="s">
        <v>63</v>
      </c>
      <c r="B145" s="688" t="s">
        <v>64</v>
      </c>
      <c r="C145" s="688"/>
      <c r="D145" s="688"/>
      <c r="E145" s="270" t="s">
        <v>66</v>
      </c>
      <c r="F145" s="271" t="s">
        <v>67</v>
      </c>
      <c r="G145" s="272" t="s">
        <v>68</v>
      </c>
      <c r="H145" s="273" t="s">
        <v>69</v>
      </c>
      <c r="I145" s="274"/>
      <c r="J145" s="275"/>
      <c r="K145" s="152"/>
      <c r="L145" s="24"/>
      <c r="M145" s="27"/>
      <c r="N145" s="276"/>
      <c r="O145" s="277"/>
    </row>
    <row r="146" spans="1:15" ht="34.5" customHeight="1" x14ac:dyDescent="0.25">
      <c r="A146" s="278" t="s">
        <v>60</v>
      </c>
      <c r="B146" s="695" t="s">
        <v>279</v>
      </c>
      <c r="C146" s="695"/>
      <c r="D146" s="695"/>
      <c r="E146" s="279">
        <v>151.6</v>
      </c>
      <c r="F146" s="280">
        <v>151.6</v>
      </c>
      <c r="G146" s="281">
        <v>149.80000000000001</v>
      </c>
      <c r="H146" s="282">
        <v>1.8</v>
      </c>
      <c r="I146" s="22"/>
      <c r="J146" s="26"/>
      <c r="K146" s="24"/>
      <c r="L146" s="152"/>
      <c r="M146" s="27"/>
      <c r="N146" s="27"/>
      <c r="O146" s="22"/>
    </row>
    <row r="147" spans="1:15" ht="15.75" x14ac:dyDescent="0.25">
      <c r="A147" s="278" t="s">
        <v>37</v>
      </c>
      <c r="B147" s="695" t="s">
        <v>280</v>
      </c>
      <c r="C147" s="695"/>
      <c r="D147" s="695"/>
      <c r="E147" s="279">
        <v>1199.3</v>
      </c>
      <c r="F147" s="280">
        <v>1047.3</v>
      </c>
      <c r="G147" s="281">
        <v>805.7</v>
      </c>
      <c r="H147" s="282">
        <v>241.6</v>
      </c>
      <c r="I147" s="22"/>
      <c r="J147" s="26"/>
      <c r="K147" s="24"/>
      <c r="L147" s="24"/>
      <c r="M147" s="27"/>
      <c r="N147" s="27"/>
      <c r="O147" s="22"/>
    </row>
    <row r="148" spans="1:15" ht="20.25" customHeight="1" x14ac:dyDescent="0.25">
      <c r="A148" s="278" t="s">
        <v>5</v>
      </c>
      <c r="B148" s="283" t="s">
        <v>281</v>
      </c>
      <c r="C148" s="284"/>
      <c r="D148" s="285"/>
      <c r="E148" s="279">
        <v>429</v>
      </c>
      <c r="F148" s="280">
        <v>472.5</v>
      </c>
      <c r="G148" s="281">
        <v>394.3</v>
      </c>
      <c r="H148" s="282">
        <v>78.3</v>
      </c>
      <c r="I148" s="22"/>
      <c r="J148" s="26"/>
      <c r="K148" s="24"/>
      <c r="L148" s="24"/>
      <c r="M148" s="27"/>
      <c r="N148" s="27"/>
      <c r="O148" s="22"/>
    </row>
    <row r="149" spans="1:15" ht="15.75" x14ac:dyDescent="0.25">
      <c r="A149" s="278" t="s">
        <v>25</v>
      </c>
      <c r="B149" s="695" t="s">
        <v>282</v>
      </c>
      <c r="C149" s="695"/>
      <c r="D149" s="695"/>
      <c r="E149" s="279">
        <v>82.7</v>
      </c>
      <c r="F149" s="280">
        <v>82.7</v>
      </c>
      <c r="G149" s="281">
        <v>79</v>
      </c>
      <c r="H149" s="282">
        <v>3.7</v>
      </c>
      <c r="I149" s="22"/>
      <c r="J149" s="26"/>
      <c r="K149" s="24"/>
      <c r="L149" s="24"/>
      <c r="M149" s="27"/>
      <c r="N149" s="27"/>
      <c r="O149" s="22"/>
    </row>
    <row r="150" spans="1:15" ht="18" customHeight="1" x14ac:dyDescent="0.25">
      <c r="A150" s="278" t="s">
        <v>20</v>
      </c>
      <c r="B150" s="283" t="s">
        <v>283</v>
      </c>
      <c r="C150" s="284"/>
      <c r="D150" s="285"/>
      <c r="E150" s="279">
        <v>234.9</v>
      </c>
      <c r="F150" s="280">
        <v>234.9</v>
      </c>
      <c r="G150" s="281">
        <v>234.9</v>
      </c>
      <c r="H150" s="282">
        <v>0</v>
      </c>
      <c r="I150" s="22"/>
      <c r="J150" s="26"/>
      <c r="K150" s="24"/>
      <c r="L150" s="24"/>
      <c r="M150" s="27"/>
      <c r="N150" s="27"/>
      <c r="O150" s="22"/>
    </row>
    <row r="151" spans="1:15" ht="18" customHeight="1" x14ac:dyDescent="0.25">
      <c r="A151" s="278" t="s">
        <v>41</v>
      </c>
      <c r="B151" s="283" t="s">
        <v>284</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285</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178</v>
      </c>
      <c r="B153" s="283" t="s">
        <v>286</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287</v>
      </c>
      <c r="C154" s="284"/>
      <c r="D154" s="285"/>
      <c r="E154" s="279">
        <v>7514.7</v>
      </c>
      <c r="F154" s="280">
        <v>7613.6</v>
      </c>
      <c r="G154" s="281">
        <v>7430.8</v>
      </c>
      <c r="H154" s="282">
        <v>182.8</v>
      </c>
      <c r="I154" s="22"/>
      <c r="J154" s="26"/>
      <c r="K154" s="24"/>
      <c r="L154" s="24"/>
      <c r="M154" s="27"/>
      <c r="N154" s="27"/>
      <c r="O154" s="22"/>
    </row>
    <row r="155" spans="1:15" ht="15.75" x14ac:dyDescent="0.25">
      <c r="A155" s="278" t="s">
        <v>44</v>
      </c>
      <c r="B155" s="695" t="s">
        <v>288</v>
      </c>
      <c r="C155" s="695"/>
      <c r="D155" s="695"/>
      <c r="E155" s="279">
        <v>1766</v>
      </c>
      <c r="F155" s="280">
        <v>1621.2</v>
      </c>
      <c r="G155" s="281">
        <v>1415.6</v>
      </c>
      <c r="H155" s="282">
        <v>205.6</v>
      </c>
      <c r="I155" s="22"/>
      <c r="J155" s="26"/>
      <c r="K155" s="24"/>
      <c r="L155" s="24"/>
      <c r="M155" s="27"/>
      <c r="N155" s="27"/>
      <c r="O155" s="22"/>
    </row>
    <row r="156" spans="1:15" ht="15.75" x14ac:dyDescent="0.25">
      <c r="A156" s="286"/>
      <c r="B156" s="696" t="s">
        <v>289</v>
      </c>
      <c r="C156" s="697"/>
      <c r="D156" s="698"/>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B146:D146"/>
    <mergeCell ref="B147:D147"/>
    <mergeCell ref="B149:D149"/>
    <mergeCell ref="B155:D155"/>
    <mergeCell ref="B156:D156"/>
    <mergeCell ref="M134:M135"/>
    <mergeCell ref="C139:C141"/>
    <mergeCell ref="A142:O142"/>
    <mergeCell ref="A143:O143"/>
    <mergeCell ref="A144:G144"/>
    <mergeCell ref="B145:D145"/>
    <mergeCell ref="A121:A122"/>
    <mergeCell ref="B121:B122"/>
    <mergeCell ref="A125:A127"/>
    <mergeCell ref="B125:B127"/>
    <mergeCell ref="C125:C127"/>
    <mergeCell ref="A133:A134"/>
    <mergeCell ref="B133:B134"/>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A118:A120"/>
    <mergeCell ref="B118:B119"/>
    <mergeCell ref="B107:B108"/>
    <mergeCell ref="A115:A117"/>
    <mergeCell ref="B115:B116"/>
    <mergeCell ref="M74:M75"/>
    <mergeCell ref="A83:A84"/>
    <mergeCell ref="B83:B84"/>
    <mergeCell ref="B86:B87"/>
    <mergeCell ref="A69:A73"/>
    <mergeCell ref="B69:B73"/>
    <mergeCell ref="C69:C73"/>
    <mergeCell ref="B74:B75"/>
    <mergeCell ref="A76:A78"/>
    <mergeCell ref="B76:B78"/>
    <mergeCell ref="C51:C54"/>
    <mergeCell ref="A55:A56"/>
    <mergeCell ref="B55:B57"/>
    <mergeCell ref="C55:C59"/>
    <mergeCell ref="A60:A62"/>
    <mergeCell ref="B60:B62"/>
    <mergeCell ref="C60:C63"/>
    <mergeCell ref="A64:A65"/>
    <mergeCell ref="B64:B65"/>
    <mergeCell ref="C64:C65"/>
    <mergeCell ref="A67:A68"/>
    <mergeCell ref="B67:B68"/>
    <mergeCell ref="C67:C68"/>
    <mergeCell ref="A40:A41"/>
    <mergeCell ref="B40:B44"/>
    <mergeCell ref="A45:A46"/>
    <mergeCell ref="B45:B47"/>
    <mergeCell ref="A51:A52"/>
    <mergeCell ref="B51:B54"/>
    <mergeCell ref="A36:A37"/>
    <mergeCell ref="I4:L4"/>
    <mergeCell ref="M4:M6"/>
    <mergeCell ref="N4:N6"/>
    <mergeCell ref="I5:I6"/>
    <mergeCell ref="J5:J6"/>
    <mergeCell ref="K5:L5"/>
    <mergeCell ref="B8:B9"/>
    <mergeCell ref="A12:A13"/>
    <mergeCell ref="B12:B13"/>
    <mergeCell ref="A21:A22"/>
    <mergeCell ref="B21:B22"/>
    <mergeCell ref="A1:N1"/>
    <mergeCell ref="A2:N2"/>
    <mergeCell ref="A4:A6"/>
    <mergeCell ref="B4:B6"/>
    <mergeCell ref="C4:C6"/>
    <mergeCell ref="D4:D6"/>
    <mergeCell ref="E4:E6"/>
    <mergeCell ref="F4:F6"/>
    <mergeCell ref="G4:G6"/>
    <mergeCell ref="H4: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4</vt:i4>
      </vt:variant>
    </vt:vector>
  </HeadingPairs>
  <TitlesOfParts>
    <vt:vector size="9" baseType="lpstr">
      <vt:lpstr>Asignavimų valdytojų kodai</vt:lpstr>
      <vt:lpstr>Ataskaita</vt:lpstr>
      <vt:lpstr>senas</vt:lpstr>
      <vt:lpstr>8 programa</vt:lpstr>
      <vt:lpstr>SPIS</vt:lpstr>
      <vt:lpstr>Ataskaita!Print_Area</vt:lpstr>
      <vt:lpstr>senas!Print_Area</vt:lpstr>
      <vt:lpstr>'8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Asta Česnauskienė</cp:lastModifiedBy>
  <cp:lastPrinted>2022-02-28T11:18:38Z</cp:lastPrinted>
  <dcterms:created xsi:type="dcterms:W3CDTF">2004-04-19T12:01:47Z</dcterms:created>
  <dcterms:modified xsi:type="dcterms:W3CDTF">2022-02-28T15:46:14Z</dcterms:modified>
</cp:coreProperties>
</file>